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1. Università/Rapporto 2025/1. Grafici e Tabelle. LE UNIVERSITA/"/>
    </mc:Choice>
  </mc:AlternateContent>
  <xr:revisionPtr revIDLastSave="679" documentId="8_{33BBF53E-A814-4D5D-AB76-9D59520B2D46}" xr6:coauthVersionLast="47" xr6:coauthVersionMax="47" xr10:uidLastSave="{BA134DE2-5C09-4BBB-ADA6-4AADA3FB7059}"/>
  <bookViews>
    <workbookView xWindow="28680" yWindow="-120" windowWidth="29040" windowHeight="15720" firstSheet="22" activeTab="27" xr2:uid="{B550C19F-CF67-4F16-9CFE-B09C8522BA9F}"/>
  </bookViews>
  <sheets>
    <sheet name="Indice" sheetId="1" r:id="rId1"/>
    <sheet name="Fig. 1.9.1" sheetId="3" r:id="rId2"/>
    <sheet name="Fig. 1.9.2" sheetId="50" r:id="rId3"/>
    <sheet name="Fig. 1.9.3" sheetId="5" r:id="rId4"/>
    <sheet name="Fig. 1.9.4" sheetId="7" r:id="rId5"/>
    <sheet name="Tab. 1.9.1" sheetId="8" r:id="rId6"/>
    <sheet name="Tab. 1.9.2" sheetId="9" r:id="rId7"/>
    <sheet name="Fig. 1.9.5" sheetId="10" r:id="rId8"/>
    <sheet name="Fig. 1.9.6" sheetId="12" r:id="rId9"/>
    <sheet name="Tab. 1.9.3" sheetId="13" r:id="rId10"/>
    <sheet name="Fig. 1.9.7" sheetId="14" r:id="rId11"/>
    <sheet name="Fig. 1.9.8" sheetId="15" r:id="rId12"/>
    <sheet name="Fig. 1.9.9" sheetId="20" r:id="rId13"/>
    <sheet name="Tab. 1.9.4" sheetId="21" r:id="rId14"/>
    <sheet name="Tab. 1.9.5" sheetId="22" r:id="rId15"/>
    <sheet name="Tab. 1.9.6" sheetId="23" r:id="rId16"/>
    <sheet name="Fig. 1.9.10" sheetId="24" r:id="rId17"/>
    <sheet name="Fig. 1.9.11" sheetId="27" r:id="rId18"/>
    <sheet name="Fig. 1.9.12" sheetId="28" r:id="rId19"/>
    <sheet name="Fig. 1.9.13" sheetId="30" r:id="rId20"/>
    <sheet name="Fig. 1.9.14" sheetId="32" r:id="rId21"/>
    <sheet name="Fig. 1.9.15" sheetId="34" r:id="rId22"/>
    <sheet name="Tab. 1.9.7" sheetId="35" r:id="rId23"/>
    <sheet name="Tab. 1.9.8" sheetId="37" r:id="rId24"/>
    <sheet name="Fig. 1.9.16" sheetId="38" r:id="rId25"/>
    <sheet name="Fig. 1.9.17" sheetId="39" r:id="rId26"/>
    <sheet name="Fig. 1.9.18" sheetId="40" r:id="rId27"/>
    <sheet name="Fig. 1.9.19" sheetId="41" r:id="rId28"/>
    <sheet name="Fig. 1.9.20" sheetId="42" r:id="rId29"/>
    <sheet name="Fig. 1.9.21" sheetId="43" r:id="rId30"/>
    <sheet name="Fig. 1.9.22" sheetId="44" r:id="rId31"/>
    <sheet name="Fig. 1.9.23" sheetId="45" r:id="rId32"/>
    <sheet name="Fig. 1.9.24" sheetId="46" r:id="rId33"/>
    <sheet name="Fig. 1.9.25" sheetId="47" r:id="rId34"/>
    <sheet name="Fig. 1.9.26" sheetId="48" r:id="rId35"/>
    <sheet name="Fig. 1.9.27" sheetId="49" r:id="rId36"/>
  </sheets>
  <definedNames>
    <definedName name="_Hlk223603517" localSheetId="32">'Fig. 1.9.24'!$A$1</definedName>
    <definedName name="_Hlk223603793" localSheetId="33">'Fig. 1.9.25'!$A$1</definedName>
    <definedName name="_Toc135238928" localSheetId="17">'Fig. 1.9.11'!#REF!</definedName>
    <definedName name="_Toc223603292" localSheetId="4">'Fig. 1.9.4'!$A$1</definedName>
    <definedName name="_Toc223603299" localSheetId="17">'Fig. 1.9.11'!$A$1</definedName>
    <definedName name="_Toc223603300" localSheetId="18">'Fig. 1.9.12'!$A$1</definedName>
    <definedName name="_Toc223603304" localSheetId="24">'Fig. 1.9.16'!$A$1</definedName>
    <definedName name="_Toc223603310" localSheetId="30">'Fig. 1.9.22'!$A$1</definedName>
    <definedName name="_Toc223603392" localSheetId="5">'Tab. 1.9.1'!$A$1</definedName>
    <definedName name="_Toc223603394" localSheetId="9">'Tab. 1.9.3'!$A$1</definedName>
    <definedName name="_Toc223603395" localSheetId="0">Indice!$A$18</definedName>
    <definedName name="_Toc223603396" localSheetId="14">'Tab. 1.9.5'!$A$1</definedName>
    <definedName name="_Toc223603397" localSheetId="15">'Tab. 1.9.6'!$A$1</definedName>
    <definedName name="_Toc223603398" localSheetId="22">'Tab. 1.9.7'!$A$1</definedName>
    <definedName name="_Toc224143108" localSheetId="6">'Tab. 1.9.2'!$A$1</definedName>
    <definedName name="_Toc224143114" localSheetId="23">'Tab. 1.9.8'!$A$1</definedName>
    <definedName name="_Toc224143334" localSheetId="0">Indice!#REF!</definedName>
    <definedName name="_Toc224143364" localSheetId="1">'Fig. 1.9.1'!$A$1</definedName>
    <definedName name="_Toc224143366" localSheetId="3">'Fig. 1.9.3'!$A$1</definedName>
    <definedName name="_Toc224143368" localSheetId="7">'Fig. 1.9.5'!$A$1</definedName>
    <definedName name="_Toc224143369" localSheetId="8">'Fig. 1.9.6'!$A$1</definedName>
    <definedName name="_Toc224143370" localSheetId="10">'Fig. 1.9.7'!$A$1</definedName>
    <definedName name="_Toc224143371" localSheetId="11">'Fig. 1.9.8'!$A$1</definedName>
    <definedName name="_Toc224143373" localSheetId="16">'Fig. 1.9.10'!$A$1</definedName>
    <definedName name="_Toc224143376" localSheetId="19">'Fig. 1.9.13'!$A$1</definedName>
    <definedName name="_Toc224143377" localSheetId="20">'Fig. 1.9.14'!$A$1</definedName>
    <definedName name="_Toc224143378" localSheetId="21">'Fig. 1.9.15'!$A$1</definedName>
    <definedName name="_Toc224143380" localSheetId="25">'Fig. 1.9.17'!$A$1</definedName>
    <definedName name="_Toc224143381" localSheetId="26">'Fig. 1.9.18'!$A$1</definedName>
    <definedName name="_Toc224143382" localSheetId="27">'Fig. 1.9.19'!$A$1</definedName>
    <definedName name="_Toc224143383" localSheetId="28">'Fig. 1.9.20'!$A$1</definedName>
    <definedName name="_Toc224143384" localSheetId="29">'Fig. 1.9.21'!$A$1</definedName>
    <definedName name="_Toc224143386" localSheetId="31">'Fig. 1.9.23'!$A$1</definedName>
    <definedName name="_Toc224143389" localSheetId="34">'Fig. 1.9.26'!$A$1</definedName>
    <definedName name="_Toc224143390" localSheetId="35">'Fig. 1.9.27'!$A$1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34" l="1"/>
  <c r="B29" i="32"/>
  <c r="D44" i="27"/>
  <c r="F44" i="27" s="1"/>
  <c r="F41" i="27"/>
  <c r="F40" i="27"/>
  <c r="F39" i="27"/>
  <c r="F38" i="27"/>
</calcChain>
</file>

<file path=xl/sharedStrings.xml><?xml version="1.0" encoding="utf-8"?>
<sst xmlns="http://schemas.openxmlformats.org/spreadsheetml/2006/main" count="527" uniqueCount="209">
  <si>
    <t xml:space="preserve">1.9. LE RISORSE FINANZIARIE </t>
  </si>
  <si>
    <r>
      <t>Figura 1.9.1 – Fondo di finanziamento ordinario (FFO) (2018-2025)</t>
    </r>
    <r>
      <rPr>
        <i/>
        <sz val="9"/>
        <color rgb="FF44546A"/>
        <rFont val="Calibri"/>
        <family val="2"/>
      </rPr>
      <t xml:space="preserve"> </t>
    </r>
  </si>
  <si>
    <t>Quota base - quota storica</t>
  </si>
  <si>
    <t>Quota base - costo std</t>
  </si>
  <si>
    <t>Piani straordinari inclusi in quota base</t>
  </si>
  <si>
    <t>Quota premiale</t>
  </si>
  <si>
    <t>Quota perequativa</t>
  </si>
  <si>
    <t>Interventi finalizzati (es. Pro 3, Piani straordinari, no tax area, dottorato, fondo giovani)</t>
  </si>
  <si>
    <t>Totale</t>
  </si>
  <si>
    <t>Fonte: MUR-d.m. FFO</t>
  </si>
  <si>
    <t>-</t>
  </si>
  <si>
    <t>Componente FFO</t>
  </si>
  <si>
    <t>Indice</t>
  </si>
  <si>
    <t xml:space="preserve">Figura 1.9.1 – Fondo di finanziamento ordinario (FFO) (2018-2025) </t>
  </si>
  <si>
    <t>Figura 1.9.2 – Finanziamenti a valere sull’FFO destinati al reclutamento di personale (2018-2025)</t>
  </si>
  <si>
    <t>Fonte: MUR-d.m. FFO e assegnazione Piani di reclutamento</t>
  </si>
  <si>
    <t>Chiamate dirette e RU Montalcini</t>
  </si>
  <si>
    <t>Piano PO 2016</t>
  </si>
  <si>
    <t>Piano 2022-26 (Docenti e TA)</t>
  </si>
  <si>
    <t>TOTALE</t>
  </si>
  <si>
    <t xml:space="preserve">Figura 1.9.3 – FFO 2018-2025 in termini nominali e reali a prezzi costanti (base 2018) </t>
  </si>
  <si>
    <t>Fonte: MUR-d.m. FFO e utilizzo indice ISTAT deflatore del PIL-Rapporto “Le prospettive per l’economia italiana nel 2025-2026”</t>
  </si>
  <si>
    <t>Serie</t>
  </si>
  <si>
    <t>Var. % (2018-2025)</t>
  </si>
  <si>
    <t>FFO nominale</t>
  </si>
  <si>
    <t>+27,6%</t>
  </si>
  <si>
    <t>FFO reale (base 2018)</t>
  </si>
  <si>
    <t>+7,3%</t>
  </si>
  <si>
    <t xml:space="preserve">Figura 1.9.4 – FFO per natura e destinazione (2018-2025) </t>
  </si>
  <si>
    <t>FFO</t>
  </si>
  <si>
    <t>FFO: quota stipendi + funzionamento</t>
  </si>
  <si>
    <t>FFO: quota altre finalità istituzionali</t>
  </si>
  <si>
    <t>FFO: quota libera</t>
  </si>
  <si>
    <t>FFO: quota vincolata</t>
  </si>
  <si>
    <t>Tabella 1.9.1 – FFO* suddiviso tra università statali e scuole superiori a ordinamento speciale (2018-2025, milioni di euro)</t>
  </si>
  <si>
    <t>Tipo di ateneo</t>
  </si>
  <si>
    <t>FFO 2018</t>
  </si>
  <si>
    <t>FFO 2019</t>
  </si>
  <si>
    <t>FFO 2020</t>
  </si>
  <si>
    <t>FFO 2021</t>
  </si>
  <si>
    <t>FFO 2022</t>
  </si>
  <si>
    <t>FFO 2023</t>
  </si>
  <si>
    <t>FFO 2024</t>
  </si>
  <si>
    <t>FFO 2025</t>
  </si>
  <si>
    <t>Statali</t>
  </si>
  <si>
    <t>Scuole sup. a ord. speciale</t>
  </si>
  <si>
    <t>% FFO 2018</t>
  </si>
  <si>
    <t>% FFO 2019</t>
  </si>
  <si>
    <t>% FFO 2020</t>
  </si>
  <si>
    <t>% FFO 2021</t>
  </si>
  <si>
    <t>% FFO 2022</t>
  </si>
  <si>
    <t>% FFO 2023</t>
  </si>
  <si>
    <t>% FFO 2024</t>
  </si>
  <si>
    <t>% FFO 2025</t>
  </si>
  <si>
    <t xml:space="preserve">* Nell’ambito del FFO è considerata la somma delle seguenti quote: base + premiale + perequativa + piani straordinari di reclutamento e, per le Scuole, assegnazioni specifiche da disposizioni legislative. </t>
  </si>
  <si>
    <t>Non sono conteggiate le assegnazioni all’Università di Trento a cui si applica quanto previsto dal d.lgs. 18 luglio 2011, n. 142.</t>
  </si>
  <si>
    <t>Tabella 1.9.2 – FFO: assegnazione alle scuole superiori a ordinamento speciale (2018, 2023 e 2025)</t>
  </si>
  <si>
    <t>Scuole superiori</t>
  </si>
  <si>
    <t>Var 2018-2025</t>
  </si>
  <si>
    <t>quota 2025</t>
  </si>
  <si>
    <t>Pisa Normale</t>
  </si>
  <si>
    <t>Pisa S. Anna</t>
  </si>
  <si>
    <t>Trieste Sissa</t>
  </si>
  <si>
    <t>Lucca IMT</t>
  </si>
  <si>
    <t>Pavia IUSS</t>
  </si>
  <si>
    <t>L’Aquila GSSI</t>
  </si>
  <si>
    <t>Napoli Meridionale</t>
  </si>
  <si>
    <t>nc</t>
  </si>
  <si>
    <t>Figura 1.9.5 – FFO: assegnazione alle scuole superiori a ordinamento speciale (2018, 2023 e 2025)</t>
  </si>
  <si>
    <r>
      <t>Fonte: MUR-d.m. FFO</t>
    </r>
    <r>
      <rPr>
        <i/>
        <sz val="8"/>
        <color theme="1"/>
        <rFont val="Calibri"/>
        <family val="2"/>
      </rPr>
      <t xml:space="preserve"> </t>
    </r>
  </si>
  <si>
    <t xml:space="preserve">Figura 1.9.6 – FFO per area geografica (2018-2025) </t>
  </si>
  <si>
    <t>Area geografica</t>
  </si>
  <si>
    <t>Nord-Ovest</t>
  </si>
  <si>
    <t>Nord-Est</t>
  </si>
  <si>
    <t>Centro</t>
  </si>
  <si>
    <t>Sud</t>
  </si>
  <si>
    <t>Isole</t>
  </si>
  <si>
    <t>Variazione %</t>
  </si>
  <si>
    <t>Peso FFO 2018</t>
  </si>
  <si>
    <t>Peso FFO 2025</t>
  </si>
  <si>
    <t>Variazione peso %</t>
  </si>
  <si>
    <t>Fonte: MUR-d.m. FFO (quota base + premiale + perequativo + piani straordinari di reclutamento docenti)</t>
  </si>
  <si>
    <t>Tabella 1.9.3 – Variazione FFO per area geografica (2025 vs 2018)</t>
  </si>
  <si>
    <t>Variazione FFO 2018-2025</t>
  </si>
  <si>
    <t>Figura 1.9.7 – Variazione percentuale del FFO per area geografica (2018-2025)</t>
  </si>
  <si>
    <t>Figura 1.9.8 – Peso del FFO per area geografica (2018 vs 2025)</t>
  </si>
  <si>
    <t xml:space="preserve">Figura 1.9.9 – FFO: peso delle quote di riferimento per area geografica (2018 vs 2025) </t>
  </si>
  <si>
    <t>AREA GEOGRAFICA</t>
  </si>
  <si>
    <t>QUOTA BASE CONSOLIDATA</t>
  </si>
  <si>
    <t>QUOTA PREMIALE</t>
  </si>
  <si>
    <t>QUOTA PEREQUATIVA</t>
  </si>
  <si>
    <t>PIANI STRAORDINARI DI RECLUTAMENTO</t>
  </si>
  <si>
    <t>QUOTA BASE
COSTO STD</t>
  </si>
  <si>
    <t>Nord</t>
  </si>
  <si>
    <t>Mezzogiorno</t>
  </si>
  <si>
    <t>Tabella 1.9.4 – Fondo per l’edilizia universitaria e per le grandi attrezzature scientifiche 2021-2035: edilizia generale per area geografica</t>
  </si>
  <si>
    <t>N. istituzioni</t>
  </si>
  <si>
    <t>Cofinanziamento MUR</t>
  </si>
  <si>
    <t>%</t>
  </si>
  <si>
    <t>Media per istituzione</t>
  </si>
  <si>
    <t>Fonte: MUR-decreti ministeriali</t>
  </si>
  <si>
    <t>Tabella 1.9.5 – Fondo per l’edilizia universitaria e per le grandi attrezzature scientifiche 2021-2035: infrastrutture e attrezzature scientifiche per area geografica</t>
  </si>
  <si>
    <t>Tabella 1.9.6 – Fondo per l’edilizia universitaria e per le grandi attrezzature scientifiche 2021-2035: potenziamento dell’edilizia sportiva universitaria per area geografica</t>
  </si>
  <si>
    <t>Macroregione</t>
  </si>
  <si>
    <t>Cofinanziamento Atenei e soggetti terzi</t>
  </si>
  <si>
    <t>Figura 1.9.10 – Fondo edilizia e grandi attrezzature: finanziamento MUR e atenei per area geografica</t>
  </si>
  <si>
    <t>Costo del personale</t>
  </si>
  <si>
    <t>Costo del personale al netto dei finanziamenti esterni</t>
  </si>
  <si>
    <t>FFO + Programmazione triennale + Tasse studenti</t>
  </si>
  <si>
    <t>IP % (Indicatore costo del personale)</t>
  </si>
  <si>
    <t xml:space="preserve">Figura 1.9.11 – Costo del personale e indicatori ministeriali (2018-2024) </t>
  </si>
  <si>
    <t>Fonte: MUR-d.m. assegnazione Punti Organico agli atenei statali, d.m. FFO e Banca dati Siope</t>
  </si>
  <si>
    <t>Anno</t>
  </si>
  <si>
    <t>Finanziamenti esterni</t>
  </si>
  <si>
    <t xml:space="preserve">Figura 1.9.12 – Indicatore costo del personale (IP%) delle università statali per area geografica (2018 vs 2024) </t>
  </si>
  <si>
    <t>Var. p.p.</t>
  </si>
  <si>
    <t>Non statali</t>
  </si>
  <si>
    <t>Telematiche</t>
  </si>
  <si>
    <t>Totale (Contributo ex L. 243/1991)</t>
  </si>
  <si>
    <t>Quota base</t>
  </si>
  <si>
    <t>Altri interventi</t>
  </si>
  <si>
    <t xml:space="preserve">Figura 1.9.13 – Contributo legge 243/1991 per le università non statali legalmente riconosciute (2018-2025) </t>
  </si>
  <si>
    <t>Fonte: MUR-d.m. assegnazione del contributo previsto dalla legge 243/1991</t>
  </si>
  <si>
    <t>Tipo ateneo</t>
  </si>
  <si>
    <t xml:space="preserve">Figura 1.9.14 – Contributo legge 243/1991 per le università non statali (2018-2025) </t>
  </si>
  <si>
    <t>Componente</t>
  </si>
  <si>
    <t>Figura 1.9.15 – Contributo legge 243/1991 per le università telematiche (2018-2025)</t>
  </si>
  <si>
    <t>Tabella 1.9.7 – Principali voci dei bilanci delle università: descrizione</t>
  </si>
  <si>
    <t>Voce di bilancio</t>
  </si>
  <si>
    <t>Descrizione</t>
  </si>
  <si>
    <r>
      <t>1.</t>
    </r>
    <r>
      <rPr>
        <b/>
        <sz val="7"/>
        <color theme="1"/>
        <rFont val="Times New Roman"/>
        <family val="1"/>
      </rPr>
      <t xml:space="preserve">                 </t>
    </r>
    <r>
      <rPr>
        <b/>
        <sz val="8"/>
        <color theme="1"/>
        <rFont val="Calibri"/>
        <family val="2"/>
      </rPr>
      <t>Proventi operativi</t>
    </r>
  </si>
  <si>
    <t>Somma di tutti i ricavi della gestione caratteristica e non caratteristica derivati dai proventi e dai contributi</t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</si>
  <si>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8"/>
        <color theme="1"/>
        <rFont val="Calibri"/>
        <family val="2"/>
      </rPr>
      <t>Proventi propri</t>
    </r>
  </si>
  <si>
    <t>Ricavi derivanti dall’attività istituzionale dell’ateneo, generati direttamente dalla vendita di beni e servizi e dalla contribuzione studentesca</t>
  </si>
  <si>
    <r>
      <t>1.1.1.</t>
    </r>
    <r>
      <rPr>
        <sz val="7"/>
        <color theme="1"/>
        <rFont val="Times New Roman"/>
        <family val="1"/>
      </rPr>
      <t xml:space="preserve">          </t>
    </r>
    <r>
      <rPr>
        <sz val="8"/>
        <color theme="1"/>
        <rFont val="Calibri"/>
        <family val="2"/>
      </rPr>
      <t>Proventi propri per la ricerca</t>
    </r>
  </si>
  <si>
    <r>
      <t xml:space="preserve">Ricavi derivanti da contratti e convenzioni per attività di ricerca, prestazioni a committenti pubblici e privati, trasferimento tecnologico e proprietà intellettuale*. </t>
    </r>
    <r>
      <rPr>
        <u/>
        <sz val="8"/>
        <color theme="1"/>
        <rFont val="Calibri"/>
        <family val="2"/>
      </rPr>
      <t>Dato disponibile solo per le università statali.</t>
    </r>
  </si>
  <si>
    <r>
      <t>1.1.2.</t>
    </r>
    <r>
      <rPr>
        <sz val="7"/>
        <color theme="1"/>
        <rFont val="Times New Roman"/>
        <family val="1"/>
      </rPr>
      <t xml:space="preserve">          </t>
    </r>
    <r>
      <rPr>
        <sz val="8"/>
        <color theme="1"/>
        <rFont val="Calibri"/>
        <family val="2"/>
      </rPr>
      <t>Proventi propri per la didattica</t>
    </r>
  </si>
  <si>
    <t>Ricavi derivanti dalla contribuzione studentesca e da altre attività formative</t>
  </si>
  <si>
    <r>
      <t>1.1.2.1.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Calibri"/>
        <family val="2"/>
      </rPr>
      <t>Proventi propri per la didattica (L, LM, LMCU)</t>
    </r>
  </si>
  <si>
    <t>Tasse e contributi versati dagli studenti iscritti ai corsi di laurea, laurea magistrale e laurea magistrale a ciclo unico</t>
  </si>
  <si>
    <r>
      <t>1.1.2.2.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Calibri"/>
        <family val="2"/>
      </rPr>
      <t>Proventi propri per la didattica (Altri corsi)</t>
    </r>
  </si>
  <si>
    <r>
      <t xml:space="preserve">Tasse e contributi versati per master, corsi di perfezionamento, scuole di specializzazione, dottorati e altre attività formative </t>
    </r>
    <r>
      <rPr>
        <i/>
        <sz val="8"/>
        <color theme="1"/>
        <rFont val="Calibri"/>
        <family val="2"/>
      </rPr>
      <t>post-lauream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</si>
  <si>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8"/>
        <color theme="1"/>
        <rFont val="Calibri"/>
        <family val="2"/>
      </rPr>
      <t>Contributi</t>
    </r>
  </si>
  <si>
    <t>Trasferimenti correnti e in conto capitale da parte dello Stato (FFO e altri fondi ministeriali), enti pubblici, Unione Europea e altri soggetti pubblici e privati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</si>
  <si>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8"/>
        <color theme="1"/>
        <rFont val="Calibri"/>
        <family val="2"/>
      </rPr>
      <t>Altri proventi operativi</t>
    </r>
  </si>
  <si>
    <t>Ricavi residuali della gestione operativa non ricompresi nelle voci precedenti (es. affitti attivi, sopravvenienze attive, recuperi e rimborsi)</t>
  </si>
  <si>
    <r>
      <t>2.</t>
    </r>
    <r>
      <rPr>
        <b/>
        <sz val="7"/>
        <color theme="1"/>
        <rFont val="Times New Roman"/>
        <family val="1"/>
      </rPr>
      <t xml:space="preserve">                 </t>
    </r>
    <r>
      <rPr>
        <b/>
        <sz val="8"/>
        <color theme="1"/>
        <rFont val="Calibri"/>
        <family val="2"/>
      </rPr>
      <t>Costi operativi</t>
    </r>
  </si>
  <si>
    <t>Somma degli oneri sostenuti per lo svolgimento dell’attività istituzionale dell’ateneo</t>
  </si>
  <si>
    <r>
      <t>2.1.</t>
    </r>
    <r>
      <rPr>
        <sz val="7"/>
        <color theme="1"/>
        <rFont val="Times New Roman"/>
        <family val="1"/>
      </rPr>
      <t xml:space="preserve">             </t>
    </r>
    <r>
      <rPr>
        <sz val="8"/>
        <color theme="1"/>
        <rFont val="Calibri"/>
        <family val="2"/>
      </rPr>
      <t>Costi del personale</t>
    </r>
  </si>
  <si>
    <t>Oneri per retribuzioni, contributi previdenziali e assistenziali, trattamento di fine rapporto e altri costi relativi al personale dipendente e assimilato</t>
  </si>
  <si>
    <r>
      <t>2.1.1.</t>
    </r>
    <r>
      <rPr>
        <sz val="7"/>
        <color theme="1"/>
        <rFont val="Times New Roman"/>
        <family val="1"/>
      </rPr>
      <t xml:space="preserve">          </t>
    </r>
    <r>
      <rPr>
        <sz val="8"/>
        <color theme="1"/>
        <rFont val="Calibri"/>
        <family val="2"/>
      </rPr>
      <t>Costi del personale docente e ricercatore</t>
    </r>
  </si>
  <si>
    <t>Oneri per retribuzioni e contributi del personale di ruolo docente (professori ordinari e associati) e ricercatore (ricercatori a tempo indeterminato e determinato)</t>
  </si>
  <si>
    <r>
      <t>2.2.</t>
    </r>
    <r>
      <rPr>
        <sz val="7"/>
        <color theme="1"/>
        <rFont val="Times New Roman"/>
        <family val="1"/>
      </rPr>
      <t xml:space="preserve">             </t>
    </r>
    <r>
      <rPr>
        <sz val="8"/>
        <color theme="1"/>
        <rFont val="Calibri"/>
        <family val="2"/>
      </rPr>
      <t>Costi della gestione corrente</t>
    </r>
  </si>
  <si>
    <t>Oneri per l’acquisizione di beni di consumo, servizi, godimento di beni di terzi e altri costi necessari al funzionamento ordinario dell’ateneo</t>
  </si>
  <si>
    <r>
      <t>2.3.</t>
    </r>
    <r>
      <rPr>
        <sz val="7"/>
        <color theme="1"/>
        <rFont val="Times New Roman"/>
        <family val="1"/>
      </rPr>
      <t xml:space="preserve">             </t>
    </r>
    <r>
      <rPr>
        <sz val="8"/>
        <color theme="1"/>
        <rFont val="Calibri"/>
        <family val="2"/>
      </rPr>
      <t>Altri costi operativi</t>
    </r>
  </si>
  <si>
    <t>Oneri residuali della gestione operativa (es. ammortamenti, svalutazioni, accantonamenti, oneri diversi di gestione)</t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</si>
  <si>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8"/>
        <color theme="1"/>
        <rFont val="Calibri"/>
        <family val="2"/>
      </rPr>
      <t>Risultato operativo</t>
    </r>
  </si>
  <si>
    <t>Proventi operativi – Costi operativi. Misura la capacità dell’ateneo di coprire i costi della gestione caratteristica con i ricavi della medesima</t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</si>
  <si>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Calibri"/>
        <family val="2"/>
      </rPr>
      <t>Proventi e oneri finanziari e straordinari</t>
    </r>
  </si>
  <si>
    <t>Saldo tra proventi e oneri derivanti dalla gestione finanziaria (interessi attivi e passivi, utili e perdite su cambi) e da eventi straordinari (plusvalenze, minusvalenze, sopravvenienze e insussistenze di natura eccezionale)</t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</si>
  <si>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8"/>
        <color theme="1"/>
        <rFont val="Calibri"/>
        <family val="2"/>
      </rPr>
      <t>Risultato di esercizio</t>
    </r>
  </si>
  <si>
    <t>Risultato operativo + Proventi e oneri finanziari e straordinari. Rappresenta l’utile o la perdita complessiva dell’esercizio</t>
  </si>
  <si>
    <r>
      <t>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8"/>
        <color theme="1"/>
        <rFont val="Calibri"/>
        <family val="2"/>
      </rPr>
      <t>Patrimonio netto</t>
    </r>
  </si>
  <si>
    <t>Differenza tra attività e passività patrimoniali. Rappresenta il valore delle risorse proprie dell’ateneo, comprensivo del fondo di dotazione, delle riserve e dei risultati di esercizio accumulati</t>
  </si>
  <si>
    <t>Fonte: MUR-Banca dati bilanci atenei</t>
  </si>
  <si>
    <t>Tabella 1.9.8 – Principali voci di bilancio* per tipo di ateneo (2019-2024, miliardi di euro)</t>
  </si>
  <si>
    <t>Atenei statali</t>
  </si>
  <si>
    <t>Proventi operativi</t>
  </si>
  <si>
    <t>Costi operativi</t>
  </si>
  <si>
    <t>Risultato operativo</t>
  </si>
  <si>
    <t>Risultato di esercizio</t>
  </si>
  <si>
    <t>Patrimonio netto</t>
  </si>
  <si>
    <t>Atenei non statali</t>
  </si>
  <si>
    <t xml:space="preserve">Figura 1.9.16 – Proventi operativi per tipo di ateneo (2019-2024, base 2019) </t>
  </si>
  <si>
    <t>Figura 1.9.17 – Margine operativo per tipo di ateneo (2019-2024)</t>
  </si>
  <si>
    <t>Figura 1.9.18 – Risultato di esercizio per tipo di ateneo (2019-2024)</t>
  </si>
  <si>
    <t>Risultato di esercizio cumulato (milioni di euro)</t>
  </si>
  <si>
    <t>Risultato di esercizio medio annuo (milioni di euro)</t>
  </si>
  <si>
    <t>Figura 1.9.19 – Università statali: proventi, costi e risultato operativo (2019-2024)</t>
  </si>
  <si>
    <t>Voce bilancio</t>
  </si>
  <si>
    <t>Figura 1.9.20 – Università non statali: proventi, costi e risultato operativo (2019-2024)</t>
  </si>
  <si>
    <t>Figura 1.9.21 – Università telematiche: proventi, costi e risultato operativo (2019-2024)</t>
  </si>
  <si>
    <t xml:space="preserve">Figura 1.9.22 – Patrimonio netto per tipo di ateneo (2019-2024, base 2019) </t>
  </si>
  <si>
    <t>Figura 1.9.23 – Composizione dei costi operativi per tipo di ateneo (2019 vs 2024)</t>
  </si>
  <si>
    <t>Personale</t>
  </si>
  <si>
    <t>Gestione corrente</t>
  </si>
  <si>
    <t>Altro</t>
  </si>
  <si>
    <t>Statale</t>
  </si>
  <si>
    <t>Non Statale</t>
  </si>
  <si>
    <t>Telematica</t>
  </si>
  <si>
    <t>Figura 1.9.24 – Incidenza dei costi di personale di ruolo sui costi operativi per tipo di ateneo (2019-2024)</t>
  </si>
  <si>
    <t xml:space="preserve">Figura 1.9.25 – % Proventi per la didattica (L, LM, LMCU) sul totale proventi per la didattica per tipo di ateneo e area geografica (2019-2024) </t>
  </si>
  <si>
    <t>Tipologia ateneo</t>
  </si>
  <si>
    <t>Area geografica ateneo</t>
  </si>
  <si>
    <t>Totale atenei statali</t>
  </si>
  <si>
    <t>Totale atenei non statali</t>
  </si>
  <si>
    <t>Totale atenei telematici</t>
  </si>
  <si>
    <t>Figura 1.9.26 – Proventi per la didattica (L, LM, LMCU) per studente per tipo di ateneo e area geografica (2019 vs 2024)</t>
  </si>
  <si>
    <t>Fonte: MUR-Banca dati bilanci atenei e Anagrafe nazionale studenti</t>
  </si>
  <si>
    <t>Figura 1.9.27 – Università statali: proventi per la ricerca per docente per area geografica (2019-2024)</t>
  </si>
  <si>
    <t>Fonte: MUR-Banca dati bilanci atenei e Banca dati personale atenei</t>
  </si>
  <si>
    <t>Totale atenei</t>
  </si>
  <si>
    <t xml:space="preserve">Scuole Sup. a Ord. Sp. </t>
  </si>
  <si>
    <t>INTERVENTO</t>
  </si>
  <si>
    <t>Piani PA 2011 - 2013</t>
  </si>
  <si>
    <t>Piani RTDB 2016 - 2021</t>
  </si>
  <si>
    <t>Dip. eccellenza (18 - 22 e 23-27)</t>
  </si>
  <si>
    <t>Piano RU - PA (2020, 2022, 2024)</t>
  </si>
  <si>
    <t>1. LE UNIVERSITA'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</si>
</sst>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#,##0\ &quot;€&quot;;[Red]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(* #,##0_);_(* \(#,##0\);_(* &quot;-&quot;??_);_(@_)"/>
    <numFmt numFmtId="167" formatCode="_-* #,##0.0_-;\-* #,##0.0_-;_-* &quot;-&quot;??_-;_-@_-"/>
    <numFmt numFmtId="168" formatCode="_-* #,##0_-;\-* #,##0_-;_-* &quot;-&quot;??_-;_-@_-"/>
    <numFmt numFmtId="169" formatCode="_-* #,##0.000_-;\-* #,##0.000_-;_-* &quot;-&quot;??_-;_-@_-"/>
    <numFmt numFmtId="170" formatCode="0.000"/>
    <numFmt numFmtId="171" formatCode="_(&quot;€&quot;* #,##0.00_);_(&quot;€&quot;* \(#,##0.00\);_(&quot;€&quot;* &quot;-&quot;??_);_(@_)"/>
    <numFmt numFmtId="172" formatCode="_-* #,##0\ &quot;€&quot;_-;\-* #,##0\ &quot;€&quot;_-;_-* &quot;-&quot;??\ &quot;€&quot;_-;_-@_-"/>
    <numFmt numFmtId="173" formatCode="_-* #,##0.00\ _€_-;\-* #,##0.00\ _€_-;_-* &quot;-&quot;??\ _€_-;_-@_-"/>
  </numFmts>
  <fonts count="4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rgb="FF44546A"/>
      <name val="Calibri"/>
      <family val="2"/>
    </font>
    <font>
      <i/>
      <sz val="9"/>
      <color rgb="FF44546A"/>
      <name val="Calibri"/>
      <family val="2"/>
    </font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i/>
      <sz val="9"/>
      <color theme="1"/>
      <name val="Calibri"/>
      <family val="2"/>
    </font>
    <font>
      <b/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u/>
      <sz val="11"/>
      <color theme="10"/>
      <name val="Calibri"/>
      <family val="2"/>
    </font>
    <font>
      <sz val="8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b/>
      <sz val="14"/>
      <color rgb="FF002060"/>
      <name val="Calibri"/>
      <family val="2"/>
    </font>
    <font>
      <sz val="11"/>
      <color indexed="8"/>
      <name val="Aptos Narrow"/>
      <family val="2"/>
      <scheme val="minor"/>
    </font>
    <font>
      <sz val="11"/>
      <color indexed="8"/>
      <name val="Calibri"/>
      <family val="2"/>
    </font>
    <font>
      <b/>
      <sz val="8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theme="1"/>
      <name val="Calibri"/>
      <family val="2"/>
    </font>
    <font>
      <i/>
      <sz val="8"/>
      <color theme="1"/>
      <name val="Calibri"/>
      <family val="2"/>
    </font>
    <font>
      <sz val="10"/>
      <color rgb="FF000000"/>
      <name val="Times New Roman"/>
      <family val="1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i/>
      <sz val="9"/>
      <color rgb="FF000000"/>
      <name val="Calibri"/>
      <family val="2"/>
    </font>
    <font>
      <i/>
      <sz val="8"/>
      <color theme="1"/>
      <name val="Aptos Narrow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u/>
      <sz val="8"/>
      <color theme="1"/>
      <name val="Calibri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sz val="11"/>
      <color rgb="FF7030A0"/>
      <name val="Aptos Narrow"/>
      <family val="2"/>
      <scheme val="minor"/>
    </font>
    <font>
      <sz val="9"/>
      <name val="Aptos Narrow"/>
      <family val="2"/>
      <scheme val="minor"/>
    </font>
    <font>
      <sz val="9"/>
      <color indexed="8"/>
      <name val="Aptos Narrow"/>
      <family val="2"/>
      <scheme val="minor"/>
    </font>
    <font>
      <b/>
      <sz val="9"/>
      <color indexed="8"/>
      <name val="Aptos Narrow"/>
      <family val="2"/>
      <scheme val="minor"/>
    </font>
    <font>
      <b/>
      <sz val="12"/>
      <color rgb="FF002060"/>
      <name val="Calibri"/>
      <family val="2"/>
    </font>
    <font>
      <sz val="12"/>
      <color theme="1"/>
      <name val="Calibri"/>
      <family val="2"/>
    </font>
    <font>
      <u/>
      <sz val="10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D9E2F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5" fillId="0" borderId="0"/>
    <xf numFmtId="171" fontId="4" fillId="0" borderId="0" applyFont="0" applyFill="0" applyBorder="0" applyAlignment="0" applyProtection="0"/>
    <xf numFmtId="0" fontId="22" fillId="0" borderId="0"/>
    <xf numFmtId="0" fontId="20" fillId="0" borderId="0"/>
    <xf numFmtId="171" fontId="2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31" fillId="0" borderId="0"/>
  </cellStyleXfs>
  <cellXfs count="13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6" fillId="0" borderId="0" xfId="4" applyFont="1"/>
    <xf numFmtId="0" fontId="7" fillId="0" borderId="0" xfId="0" applyFont="1" applyAlignment="1">
      <alignment horizontal="justify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4" applyFont="1" applyBorder="1"/>
    <xf numFmtId="166" fontId="9" fillId="0" borderId="1" xfId="5" applyNumberFormat="1" applyFont="1" applyBorder="1"/>
    <xf numFmtId="166" fontId="9" fillId="0" borderId="1" xfId="5" applyNumberFormat="1" applyFont="1" applyBorder="1" applyAlignment="1">
      <alignment horizontal="right"/>
    </xf>
    <xf numFmtId="0" fontId="10" fillId="3" borderId="1" xfId="4" applyFont="1" applyFill="1" applyBorder="1"/>
    <xf numFmtId="168" fontId="10" fillId="3" borderId="1" xfId="1" applyNumberFormat="1" applyFont="1" applyFill="1" applyBorder="1"/>
    <xf numFmtId="165" fontId="9" fillId="0" borderId="1" xfId="6" applyNumberFormat="1" applyFont="1" applyBorder="1"/>
    <xf numFmtId="164" fontId="9" fillId="0" borderId="1" xfId="5" applyFont="1" applyBorder="1" applyAlignment="1">
      <alignment horizontal="right"/>
    </xf>
    <xf numFmtId="165" fontId="10" fillId="3" borderId="1" xfId="6" applyNumberFormat="1" applyFont="1" applyFill="1" applyBorder="1"/>
    <xf numFmtId="0" fontId="11" fillId="0" borderId="0" xfId="7"/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4" fillId="0" borderId="0" xfId="4"/>
    <xf numFmtId="0" fontId="16" fillId="0" borderId="0" xfId="9" applyFont="1" applyAlignment="1">
      <alignment vertical="center"/>
    </xf>
    <xf numFmtId="165" fontId="16" fillId="0" borderId="0" xfId="6" applyNumberFormat="1" applyFont="1" applyAlignment="1">
      <alignment vertical="center"/>
    </xf>
    <xf numFmtId="168" fontId="16" fillId="0" borderId="0" xfId="9" applyNumberFormat="1" applyFont="1" applyAlignment="1">
      <alignment vertical="center"/>
    </xf>
    <xf numFmtId="0" fontId="17" fillId="2" borderId="1" xfId="8" applyFont="1" applyFill="1" applyBorder="1" applyAlignment="1">
      <alignment horizontal="center" vertical="center" wrapText="1"/>
    </xf>
    <xf numFmtId="0" fontId="17" fillId="2" borderId="2" xfId="8" applyFont="1" applyFill="1" applyBorder="1" applyAlignment="1">
      <alignment horizontal="center" vertical="center" wrapText="1"/>
    </xf>
    <xf numFmtId="0" fontId="18" fillId="0" borderId="1" xfId="9" applyFont="1" applyBorder="1" applyAlignment="1">
      <alignment vertical="center"/>
    </xf>
    <xf numFmtId="168" fontId="18" fillId="0" borderId="1" xfId="9" applyNumberFormat="1" applyFont="1" applyBorder="1" applyAlignment="1">
      <alignment vertical="center"/>
    </xf>
    <xf numFmtId="0" fontId="19" fillId="0" borderId="1" xfId="9" applyFont="1" applyBorder="1" applyAlignment="1">
      <alignment vertical="center"/>
    </xf>
    <xf numFmtId="168" fontId="19" fillId="0" borderId="1" xfId="9" applyNumberFormat="1" applyFont="1" applyBorder="1" applyAlignment="1">
      <alignment vertical="center"/>
    </xf>
    <xf numFmtId="4" fontId="12" fillId="0" borderId="1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4" fontId="8" fillId="4" borderId="3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7" fillId="0" borderId="0" xfId="0" applyFont="1"/>
    <xf numFmtId="6" fontId="12" fillId="0" borderId="1" xfId="0" applyNumberFormat="1" applyFont="1" applyBorder="1" applyAlignment="1">
      <alignment horizontal="right" vertical="center"/>
    </xf>
    <xf numFmtId="6" fontId="8" fillId="4" borderId="1" xfId="0" applyNumberFormat="1" applyFont="1" applyFill="1" applyBorder="1" applyAlignment="1">
      <alignment horizontal="right" vertical="center"/>
    </xf>
    <xf numFmtId="167" fontId="12" fillId="0" borderId="1" xfId="1" applyNumberFormat="1" applyFont="1" applyBorder="1" applyAlignment="1">
      <alignment horizontal="right" vertical="center"/>
    </xf>
    <xf numFmtId="167" fontId="8" fillId="4" borderId="1" xfId="1" applyNumberFormat="1" applyFont="1" applyFill="1" applyBorder="1" applyAlignment="1">
      <alignment horizontal="right" vertical="center"/>
    </xf>
    <xf numFmtId="167" fontId="0" fillId="0" borderId="0" xfId="0" applyNumberFormat="1"/>
    <xf numFmtId="0" fontId="1" fillId="0" borderId="0" xfId="4" applyFont="1"/>
    <xf numFmtId="165" fontId="24" fillId="0" borderId="1" xfId="6" applyNumberFormat="1" applyFont="1" applyBorder="1" applyAlignment="1">
      <alignment vertical="center"/>
    </xf>
    <xf numFmtId="165" fontId="23" fillId="4" borderId="1" xfId="6" applyNumberFormat="1" applyFont="1" applyFill="1" applyBorder="1" applyAlignment="1">
      <alignment vertical="center"/>
    </xf>
    <xf numFmtId="0" fontId="8" fillId="2" borderId="1" xfId="11" applyFont="1" applyFill="1" applyBorder="1" applyAlignment="1">
      <alignment horizontal="left" vertical="center"/>
    </xf>
    <xf numFmtId="0" fontId="8" fillId="2" borderId="1" xfId="11" applyFont="1" applyFill="1" applyBorder="1" applyAlignment="1">
      <alignment horizontal="center" vertical="center"/>
    </xf>
    <xf numFmtId="0" fontId="12" fillId="0" borderId="1" xfId="11" applyFont="1" applyBorder="1" applyAlignment="1">
      <alignment horizontal="left" vertical="center"/>
    </xf>
    <xf numFmtId="172" fontId="12" fillId="0" borderId="1" xfId="10" applyNumberFormat="1" applyFont="1" applyBorder="1" applyAlignment="1">
      <alignment vertical="center"/>
    </xf>
    <xf numFmtId="0" fontId="8" fillId="4" borderId="1" xfId="4" applyFont="1" applyFill="1" applyBorder="1" applyAlignment="1">
      <alignment vertical="center"/>
    </xf>
    <xf numFmtId="172" fontId="8" fillId="4" borderId="1" xfId="10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horizontal="right" vertical="center"/>
    </xf>
    <xf numFmtId="165" fontId="8" fillId="4" borderId="1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3" fillId="2" borderId="1" xfId="12" applyFont="1" applyFill="1" applyBorder="1" applyAlignment="1">
      <alignment horizontal="left" vertical="center"/>
    </xf>
    <xf numFmtId="0" fontId="24" fillId="0" borderId="1" xfId="12" applyFont="1" applyBorder="1" applyAlignment="1">
      <alignment horizontal="left" vertical="center"/>
    </xf>
    <xf numFmtId="0" fontId="23" fillId="2" borderId="1" xfId="12" applyFont="1" applyFill="1" applyBorder="1" applyAlignment="1">
      <alignment horizontal="center" vertical="center"/>
    </xf>
    <xf numFmtId="0" fontId="23" fillId="2" borderId="1" xfId="12" applyFont="1" applyFill="1" applyBorder="1" applyAlignment="1">
      <alignment horizontal="center" vertical="center" wrapText="1"/>
    </xf>
    <xf numFmtId="0" fontId="25" fillId="0" borderId="0" xfId="14" applyFont="1" applyAlignment="1">
      <alignment horizontal="left" vertical="top"/>
    </xf>
    <xf numFmtId="0" fontId="23" fillId="2" borderId="1" xfId="12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6" fontId="9" fillId="0" borderId="1" xfId="0" applyNumberFormat="1" applyFont="1" applyBorder="1" applyAlignment="1">
      <alignment horizontal="right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right" vertical="center" wrapText="1"/>
    </xf>
    <xf numFmtId="6" fontId="8" fillId="4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5" fontId="8" fillId="4" borderId="1" xfId="0" applyNumberFormat="1" applyFont="1" applyFill="1" applyBorder="1" applyAlignment="1">
      <alignment horizontal="right" vertical="center" wrapText="1"/>
    </xf>
    <xf numFmtId="173" fontId="4" fillId="0" borderId="0" xfId="4" applyNumberFormat="1"/>
    <xf numFmtId="0" fontId="4" fillId="0" borderId="0" xfId="17" applyAlignment="1">
      <alignment horizontal="left"/>
    </xf>
    <xf numFmtId="0" fontId="4" fillId="0" borderId="0" xfId="17"/>
    <xf numFmtId="165" fontId="0" fillId="0" borderId="0" xfId="6" applyNumberFormat="1" applyFont="1"/>
    <xf numFmtId="0" fontId="27" fillId="0" borderId="0" xfId="17" applyFont="1" applyAlignment="1">
      <alignment vertical="center"/>
    </xf>
    <xf numFmtId="0" fontId="13" fillId="0" borderId="0" xfId="18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168" fontId="9" fillId="0" borderId="1" xfId="1" applyNumberFormat="1" applyFont="1" applyBorder="1" applyAlignment="1">
      <alignment horizontal="right" vertical="center" wrapText="1"/>
    </xf>
    <xf numFmtId="165" fontId="9" fillId="0" borderId="1" xfId="3" applyNumberFormat="1" applyFont="1" applyBorder="1" applyAlignment="1">
      <alignment horizontal="right" vertical="center" wrapText="1"/>
    </xf>
    <xf numFmtId="168" fontId="12" fillId="0" borderId="1" xfId="1" applyNumberFormat="1" applyFont="1" applyBorder="1" applyAlignment="1">
      <alignment vertical="center"/>
    </xf>
    <xf numFmtId="168" fontId="8" fillId="4" borderId="1" xfId="1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/>
    </xf>
    <xf numFmtId="0" fontId="12" fillId="0" borderId="3" xfId="0" applyFont="1" applyBorder="1" applyAlignment="1">
      <alignment horizontal="right" vertical="center" wrapText="1"/>
    </xf>
    <xf numFmtId="0" fontId="8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Border="1"/>
    <xf numFmtId="1" fontId="6" fillId="0" borderId="1" xfId="0" applyNumberFormat="1" applyFont="1" applyBorder="1"/>
    <xf numFmtId="165" fontId="6" fillId="0" borderId="1" xfId="3" applyNumberFormat="1" applyFont="1" applyBorder="1"/>
    <xf numFmtId="170" fontId="0" fillId="0" borderId="0" xfId="0" applyNumberFormat="1"/>
    <xf numFmtId="169" fontId="6" fillId="0" borderId="1" xfId="1" applyNumberFormat="1" applyFont="1" applyBorder="1"/>
    <xf numFmtId="0" fontId="5" fillId="4" borderId="1" xfId="0" applyFont="1" applyFill="1" applyBorder="1" applyAlignment="1">
      <alignment horizontal="left" vertical="center"/>
    </xf>
    <xf numFmtId="165" fontId="5" fillId="4" borderId="1" xfId="3" applyNumberFormat="1" applyFont="1" applyFill="1" applyBorder="1" applyAlignment="1">
      <alignment horizontal="right" vertical="center"/>
    </xf>
    <xf numFmtId="0" fontId="23" fillId="4" borderId="1" xfId="0" applyFont="1" applyFill="1" applyBorder="1" applyAlignment="1">
      <alignment vertical="center"/>
    </xf>
    <xf numFmtId="165" fontId="23" fillId="4" borderId="1" xfId="3" applyNumberFormat="1" applyFont="1" applyFill="1" applyBorder="1" applyAlignment="1">
      <alignment vertical="center"/>
    </xf>
    <xf numFmtId="0" fontId="5" fillId="0" borderId="1" xfId="0" applyFont="1" applyBorder="1"/>
    <xf numFmtId="165" fontId="5" fillId="0" borderId="1" xfId="3" applyNumberFormat="1" applyFont="1" applyBorder="1"/>
    <xf numFmtId="0" fontId="6" fillId="0" borderId="1" xfId="0" applyFont="1" applyBorder="1" applyAlignment="1">
      <alignment horizontal="left"/>
    </xf>
    <xf numFmtId="172" fontId="6" fillId="0" borderId="1" xfId="2" applyNumberFormat="1" applyFont="1" applyBorder="1"/>
    <xf numFmtId="172" fontId="5" fillId="0" borderId="1" xfId="2" applyNumberFormat="1" applyFont="1" applyBorder="1"/>
    <xf numFmtId="172" fontId="23" fillId="4" borderId="1" xfId="2" applyNumberFormat="1" applyFont="1" applyFill="1" applyBorder="1" applyAlignment="1">
      <alignment vertical="center"/>
    </xf>
    <xf numFmtId="0" fontId="32" fillId="0" borderId="0" xfId="19" applyFont="1" applyAlignment="1">
      <alignment vertical="center"/>
    </xf>
    <xf numFmtId="167" fontId="32" fillId="0" borderId="0" xfId="5" applyNumberFormat="1" applyFont="1" applyBorder="1" applyAlignment="1">
      <alignment vertical="center"/>
    </xf>
    <xf numFmtId="0" fontId="15" fillId="0" borderId="0" xfId="19" applyFont="1" applyAlignment="1">
      <alignment vertical="center"/>
    </xf>
    <xf numFmtId="167" fontId="15" fillId="0" borderId="0" xfId="5" applyNumberFormat="1" applyFont="1" applyBorder="1" applyAlignment="1">
      <alignment vertical="center"/>
    </xf>
    <xf numFmtId="167" fontId="33" fillId="0" borderId="0" xfId="5" applyNumberFormat="1" applyFont="1" applyBorder="1" applyAlignment="1">
      <alignment vertical="center"/>
    </xf>
    <xf numFmtId="0" fontId="34" fillId="0" borderId="1" xfId="19" applyFont="1" applyBorder="1" applyAlignment="1">
      <alignment vertical="center"/>
    </xf>
    <xf numFmtId="167" fontId="34" fillId="0" borderId="1" xfId="5" applyNumberFormat="1" applyFont="1" applyBorder="1" applyAlignment="1">
      <alignment vertical="center"/>
    </xf>
    <xf numFmtId="0" fontId="35" fillId="0" borderId="1" xfId="19" applyFont="1" applyBorder="1" applyAlignment="1">
      <alignment vertical="center"/>
    </xf>
    <xf numFmtId="167" fontId="35" fillId="0" borderId="1" xfId="5" applyNumberFormat="1" applyFont="1" applyBorder="1" applyAlignment="1">
      <alignment vertical="center"/>
    </xf>
    <xf numFmtId="0" fontId="36" fillId="2" borderId="1" xfId="19" applyFont="1" applyFill="1" applyBorder="1" applyAlignment="1">
      <alignment vertical="center"/>
    </xf>
    <xf numFmtId="167" fontId="36" fillId="2" borderId="1" xfId="5" applyNumberFormat="1" applyFont="1" applyFill="1" applyBorder="1" applyAlignment="1">
      <alignment vertical="center"/>
    </xf>
    <xf numFmtId="167" fontId="34" fillId="0" borderId="1" xfId="5" applyNumberFormat="1" applyFont="1" applyBorder="1" applyAlignment="1">
      <alignment horizontal="right" vertical="center"/>
    </xf>
    <xf numFmtId="0" fontId="37" fillId="0" borderId="0" xfId="0" applyFont="1"/>
    <xf numFmtId="0" fontId="38" fillId="0" borderId="0" xfId="0" applyFont="1"/>
    <xf numFmtId="0" fontId="14" fillId="0" borderId="0" xfId="0" applyFont="1" applyAlignment="1">
      <alignment horizontal="left" vertical="center"/>
    </xf>
    <xf numFmtId="0" fontId="20" fillId="0" borderId="0" xfId="0" applyFont="1"/>
    <xf numFmtId="0" fontId="39" fillId="0" borderId="0" xfId="7" applyFont="1" applyAlignment="1">
      <alignment horizontal="left" vertical="center"/>
    </xf>
    <xf numFmtId="0" fontId="39" fillId="0" borderId="0" xfId="7" applyFont="1"/>
    <xf numFmtId="0" fontId="39" fillId="0" borderId="0" xfId="7" applyFont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20">
    <cellStyle name="Collegamento ipertestuale" xfId="7" builtinId="8"/>
    <cellStyle name="Collegamento ipertestuale 2" xfId="18" xr:uid="{241B09C9-4BDA-4BEB-B373-935FC975426C}"/>
    <cellStyle name="Migliaia" xfId="1" builtinId="3"/>
    <cellStyle name="Migliaia 2" xfId="5" xr:uid="{A2776789-1CDA-4A79-8009-0B423428BBCD}"/>
    <cellStyle name="Normale" xfId="0" builtinId="0"/>
    <cellStyle name="Normale 2" xfId="4" xr:uid="{9D2F83BC-4895-4CC9-B52E-2FA5A2170290}"/>
    <cellStyle name="Normale 2 2" xfId="8" xr:uid="{7C9E3575-74BC-4F9D-97F1-D0CE674ACF80}"/>
    <cellStyle name="Normale 2 3" xfId="11" xr:uid="{7283F1B6-8CD9-41DD-ADCB-3366F65BEF9A}"/>
    <cellStyle name="Normale 2 3 2" xfId="12" xr:uid="{6A20205C-E0A2-4EF7-8268-727B383CE4DF}"/>
    <cellStyle name="Normale 3" xfId="9" xr:uid="{39578620-904B-4E41-BDA9-7133582E95DC}"/>
    <cellStyle name="Normale 3 2" xfId="17" xr:uid="{7930CFBD-AAFF-492E-8969-39517A3FA30B}"/>
    <cellStyle name="Normale 4" xfId="19" xr:uid="{602CE3BD-92BE-417C-8C11-C10C73EFFEEE}"/>
    <cellStyle name="Normale 5" xfId="14" xr:uid="{ACC96053-664E-42A5-8FC7-FCF0CFD97D13}"/>
    <cellStyle name="Percentuale" xfId="3" builtinId="5"/>
    <cellStyle name="Percentuale 2" xfId="6" xr:uid="{E3603F6C-565B-49E6-8CE9-880F1E3CC307}"/>
    <cellStyle name="Valuta" xfId="2" builtinId="4"/>
    <cellStyle name="Valuta 2" xfId="10" xr:uid="{16297466-45A1-4181-8526-7AC3D183C55D}"/>
    <cellStyle name="Valuta 2 2" xfId="13" xr:uid="{4127D067-0885-4C7D-9E1D-A2A825C9CC3A}"/>
    <cellStyle name="Valuta 2 2 2" xfId="15" xr:uid="{E40FA83C-3E6E-4D33-8B84-E562B8E99B76}"/>
    <cellStyle name="Valuta 3" xfId="16" xr:uid="{A8C6E78E-1D44-4658-8D87-C86D4CF6303A}"/>
  </cellStyles>
  <dxfs count="0"/>
  <tableStyles count="0" defaultTableStyle="TableStyleMedium2" defaultPivotStyle="PivotStyleLight16"/>
  <colors>
    <mruColors>
      <color rgb="FF156082"/>
      <color rgb="FFE97132"/>
      <color rgb="FF196B24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11322158188945"/>
          <c:y val="0.20859816345671472"/>
          <c:w val="0.83753605318565949"/>
          <c:h val="0.728321425195811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 1.9.1'!$A$56</c:f>
              <c:strCache>
                <c:ptCount val="1"/>
                <c:pt idx="0">
                  <c:v>Quota base - quota storica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1.9.1'!$B$56:$I$56</c:f>
              <c:numCache>
                <c:formatCode>_(* #,##0_);_(* \(#,##0\);_(* "-"??_);_(@_)</c:formatCode>
                <c:ptCount val="8"/>
                <c:pt idx="0">
                  <c:v>3047752286</c:v>
                </c:pt>
                <c:pt idx="1">
                  <c:v>2800967761</c:v>
                </c:pt>
                <c:pt idx="2">
                  <c:v>2566853106</c:v>
                </c:pt>
                <c:pt idx="3">
                  <c:v>2386322163</c:v>
                </c:pt>
                <c:pt idx="4">
                  <c:v>2210252154</c:v>
                </c:pt>
                <c:pt idx="5">
                  <c:v>2121518994</c:v>
                </c:pt>
                <c:pt idx="6">
                  <c:v>1937092007</c:v>
                </c:pt>
                <c:pt idx="7">
                  <c:v>1878799283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A6-43DA-82A2-ACD805607D59}"/>
            </c:ext>
          </c:extLst>
        </c:ser>
        <c:ser>
          <c:idx val="1"/>
          <c:order val="1"/>
          <c:tx>
            <c:strRef>
              <c:f>'Fig. 1.9.1'!$A$57</c:f>
              <c:strCache>
                <c:ptCount val="1"/>
                <c:pt idx="0">
                  <c:v>Quota base - costo std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1.9.1'!$B$57:$I$57</c:f>
              <c:numCache>
                <c:formatCode>_(* #,##0_);_(* \(#,##0\);_(* "-"??_);_(@_)</c:formatCode>
                <c:ptCount val="8"/>
                <c:pt idx="0">
                  <c:v>1380000000</c:v>
                </c:pt>
                <c:pt idx="1">
                  <c:v>1500000000</c:v>
                </c:pt>
                <c:pt idx="2">
                  <c:v>1646000000</c:v>
                </c:pt>
                <c:pt idx="3">
                  <c:v>1800000000</c:v>
                </c:pt>
                <c:pt idx="4">
                  <c:v>2000000000</c:v>
                </c:pt>
                <c:pt idx="5">
                  <c:v>2200000000</c:v>
                </c:pt>
                <c:pt idx="6">
                  <c:v>2200000000</c:v>
                </c:pt>
                <c:pt idx="7">
                  <c:v>2450000000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A6-43DA-82A2-ACD805607D59}"/>
            </c:ext>
          </c:extLst>
        </c:ser>
        <c:ser>
          <c:idx val="2"/>
          <c:order val="2"/>
          <c:tx>
            <c:strRef>
              <c:f>'Fig. 1.9.1'!$A$58</c:f>
              <c:strCache>
                <c:ptCount val="1"/>
                <c:pt idx="0">
                  <c:v>Piani straordinari inclusi in quota base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7"/>
              <c:layout>
                <c:manualLayout>
                  <c:x val="-1.6447177453652217E-16"/>
                  <c:y val="-4.20967199714093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A6-43DA-82A2-ACD805607D59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1.9.1'!$B$58:$I$58</c:f>
              <c:numCache>
                <c:formatCode>_(* #,##0_);_(* \(#,##0\);_(* "-"??_);_(@_)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486687150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A6-43DA-82A2-ACD805607D59}"/>
            </c:ext>
          </c:extLst>
        </c:ser>
        <c:ser>
          <c:idx val="3"/>
          <c:order val="3"/>
          <c:tx>
            <c:strRef>
              <c:f>'Fig. 1.9.1'!$A$59</c:f>
              <c:strCache>
                <c:ptCount val="1"/>
                <c:pt idx="0">
                  <c:v>Quota premiale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1.9.1'!$B$59:$I$59</c:f>
              <c:numCache>
                <c:formatCode>_(* #,##0_);_(* \(#,##0\);_(* "-"??_);_(@_)</c:formatCode>
                <c:ptCount val="8"/>
                <c:pt idx="0">
                  <c:v>1693485395</c:v>
                </c:pt>
                <c:pt idx="1">
                  <c:v>1784580447</c:v>
                </c:pt>
                <c:pt idx="2">
                  <c:v>1944000000</c:v>
                </c:pt>
                <c:pt idx="3">
                  <c:v>2223000000</c:v>
                </c:pt>
                <c:pt idx="4">
                  <c:v>2336000000</c:v>
                </c:pt>
                <c:pt idx="5">
                  <c:v>2500000000</c:v>
                </c:pt>
                <c:pt idx="6">
                  <c:v>2400000000</c:v>
                </c:pt>
                <c:pt idx="7">
                  <c:v>2500000000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A6-43DA-82A2-ACD805607D59}"/>
            </c:ext>
          </c:extLst>
        </c:ser>
        <c:ser>
          <c:idx val="4"/>
          <c:order val="4"/>
          <c:tx>
            <c:strRef>
              <c:f>'Fig. 1.9.1'!$A$60</c:f>
              <c:strCache>
                <c:ptCount val="1"/>
                <c:pt idx="0">
                  <c:v>Quota perequativa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1.9.1'!$B$60:$I$60</c:f>
              <c:numCache>
                <c:formatCode>_(* #,##0_);_(* \(#,##0\);_(* "-"??_);_(@_)</c:formatCode>
                <c:ptCount val="8"/>
                <c:pt idx="0">
                  <c:v>145000000</c:v>
                </c:pt>
                <c:pt idx="1">
                  <c:v>175000000</c:v>
                </c:pt>
                <c:pt idx="2">
                  <c:v>175000000</c:v>
                </c:pt>
                <c:pt idx="3">
                  <c:v>175000000</c:v>
                </c:pt>
                <c:pt idx="4">
                  <c:v>150000000</c:v>
                </c:pt>
                <c:pt idx="5">
                  <c:v>150000000</c:v>
                </c:pt>
                <c:pt idx="6">
                  <c:v>136000000</c:v>
                </c:pt>
                <c:pt idx="7">
                  <c:v>141000000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A6-43DA-82A2-ACD805607D59}"/>
            </c:ext>
          </c:extLst>
        </c:ser>
        <c:ser>
          <c:idx val="5"/>
          <c:order val="5"/>
          <c:tx>
            <c:strRef>
              <c:f>'Fig. 1.9.1'!$A$61</c:f>
              <c:strCache>
                <c:ptCount val="1"/>
                <c:pt idx="0">
                  <c:v>Interventi finalizzati (es. Pro 3, Piani straordinari, no tax area, dottorato, fondo giovani)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1.9.1'!$B$61:$I$61</c:f>
              <c:numCache>
                <c:formatCode>_(* #,##0_);_(* \(#,##0\);_(* "-"??_);_(@_)</c:formatCode>
                <c:ptCount val="8"/>
                <c:pt idx="0">
                  <c:v>1076251466</c:v>
                </c:pt>
                <c:pt idx="1">
                  <c:v>1174222742</c:v>
                </c:pt>
                <c:pt idx="2">
                  <c:v>1543518844</c:v>
                </c:pt>
                <c:pt idx="3">
                  <c:v>1799123787</c:v>
                </c:pt>
                <c:pt idx="4">
                  <c:v>1959334796</c:v>
                </c:pt>
                <c:pt idx="5">
                  <c:v>2233289800</c:v>
                </c:pt>
                <c:pt idx="6">
                  <c:v>2358452599</c:v>
                </c:pt>
                <c:pt idx="7">
                  <c:v>1911176517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A6-43DA-82A2-ACD805607D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30601711"/>
        <c:axId val="30603631"/>
      </c:barChart>
      <c:lineChart>
        <c:grouping val="standard"/>
        <c:varyColors val="0"/>
        <c:ser>
          <c:idx val="6"/>
          <c:order val="6"/>
          <c:tx>
            <c:strRef>
              <c:f>'Fig. 1.9.1'!$A$62</c:f>
              <c:strCache>
                <c:ptCount val="1"/>
                <c:pt idx="0">
                  <c:v>Totale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1.9.1'!$B$55:$I$55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1.9.1'!$B$62:$I$62</c:f>
              <c:numCache>
                <c:formatCode>_-* #,##0_-;\-* #,##0_-;_-* "-"??_-;_-@_-</c:formatCode>
                <c:ptCount val="8"/>
                <c:pt idx="0">
                  <c:v>7342489147</c:v>
                </c:pt>
                <c:pt idx="1">
                  <c:v>7434770950</c:v>
                </c:pt>
                <c:pt idx="2">
                  <c:v>7875371950</c:v>
                </c:pt>
                <c:pt idx="3">
                  <c:v>8383445950</c:v>
                </c:pt>
                <c:pt idx="4">
                  <c:v>8655586950</c:v>
                </c:pt>
                <c:pt idx="5">
                  <c:v>9204808794</c:v>
                </c:pt>
                <c:pt idx="6">
                  <c:v>9031544606</c:v>
                </c:pt>
                <c:pt idx="7">
                  <c:v>9367662950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A6-43DA-82A2-ACD805607D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0601711"/>
        <c:axId val="30603631"/>
      </c:lineChart>
      <c:catAx>
        <c:axId val="3060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0603631"/>
        <c:crosses val="autoZero"/>
        <c:auto val="1"/>
        <c:lblAlgn val="ctr"/>
        <c:lblOffset val="100"/>
        <c:noMultiLvlLbl val="0"/>
      </c:catAx>
      <c:valAx>
        <c:axId val="30603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0601711"/>
        <c:crosses val="autoZero"/>
        <c:crossBetween val="between"/>
        <c:dispUnits>
          <c:custUnit val="1000000000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en-US"/>
                    <a:t>Miliardi 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2.1502136774400462E-2"/>
          <c:y val="1.3777267508610792E-2"/>
          <c:w val="0.94802425851305772"/>
          <c:h val="0.178890242597791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1.9.1'!$A$65</c:f>
              <c:strCache>
                <c:ptCount val="1"/>
                <c:pt idx="0">
                  <c:v>Quota base - quota storica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1.9.1'!$B$64:$I$64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1.9.1'!$B$65:$I$65</c:f>
              <c:numCache>
                <c:formatCode>0.0%</c:formatCode>
                <c:ptCount val="8"/>
                <c:pt idx="0">
                  <c:v>0.41508434333134192</c:v>
                </c:pt>
                <c:pt idx="1">
                  <c:v>0.37673894459384794</c:v>
                </c:pt>
                <c:pt idx="2">
                  <c:v>0.32593420632024878</c:v>
                </c:pt>
                <c:pt idx="3">
                  <c:v>0.28464693125384793</c:v>
                </c:pt>
                <c:pt idx="4">
                  <c:v>0.25535554859165271</c:v>
                </c:pt>
                <c:pt idx="5">
                  <c:v>0.2304794202116264</c:v>
                </c:pt>
                <c:pt idx="6">
                  <c:v>0.21448069975905515</c:v>
                </c:pt>
                <c:pt idx="7">
                  <c:v>0.20056222059099596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34-4257-B6F9-6D5A1D2B4BF4}"/>
            </c:ext>
          </c:extLst>
        </c:ser>
        <c:ser>
          <c:idx val="1"/>
          <c:order val="1"/>
          <c:tx>
            <c:strRef>
              <c:f>'Fig. 1.9.1'!$A$66</c:f>
              <c:strCache>
                <c:ptCount val="1"/>
                <c:pt idx="0">
                  <c:v>Quota base - costo std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1.9.1'!$B$64:$I$64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1.9.1'!$B$66:$I$66</c:f>
              <c:numCache>
                <c:formatCode>0.0%</c:formatCode>
                <c:ptCount val="8"/>
                <c:pt idx="0">
                  <c:v>0.18794716238209783</c:v>
                </c:pt>
                <c:pt idx="1">
                  <c:v>0.2017547023422423</c:v>
                </c:pt>
                <c:pt idx="2">
                  <c:v>0.20900600129750063</c:v>
                </c:pt>
                <c:pt idx="3">
                  <c:v>0.21470884535254861</c:v>
                </c:pt>
                <c:pt idx="4">
                  <c:v>0.23106463045813433</c:v>
                </c:pt>
                <c:pt idx="5">
                  <c:v>0.23900550779870985</c:v>
                </c:pt>
                <c:pt idx="6">
                  <c:v>0.24359066981061644</c:v>
                </c:pt>
                <c:pt idx="7">
                  <c:v>0.26153801786815994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34-4257-B6F9-6D5A1D2B4BF4}"/>
            </c:ext>
          </c:extLst>
        </c:ser>
        <c:ser>
          <c:idx val="2"/>
          <c:order val="2"/>
          <c:tx>
            <c:strRef>
              <c:f>'Fig. 1.9.1'!$A$67</c:f>
              <c:strCache>
                <c:ptCount val="1"/>
                <c:pt idx="0">
                  <c:v>Piani straordinari inclusi in quota base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34-4257-B6F9-6D5A1D2B4BF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34-4257-B6F9-6D5A1D2B4BF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34-4257-B6F9-6D5A1D2B4BF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34-4257-B6F9-6D5A1D2B4BF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34-4257-B6F9-6D5A1D2B4BF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34-4257-B6F9-6D5A1D2B4BF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34-4257-B6F9-6D5A1D2B4BF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1.9.1'!$B$64:$I$64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1.9.1'!$B$67:$I$67</c:f>
              <c:numCache>
                <c:formatCode>_(* #,##0.00_);_(* \(#,##0.00\);_(* "-"??_);_(@_)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%">
                  <c:v>5.1953956135879123E-2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134-4257-B6F9-6D5A1D2B4BF4}"/>
            </c:ext>
          </c:extLst>
        </c:ser>
        <c:ser>
          <c:idx val="3"/>
          <c:order val="3"/>
          <c:tx>
            <c:strRef>
              <c:f>'Fig. 1.9.1'!$A$68</c:f>
              <c:strCache>
                <c:ptCount val="1"/>
                <c:pt idx="0">
                  <c:v>Quota premiale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1.9.1'!$B$64:$I$64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1.9.1'!$B$68:$I$68</c:f>
              <c:numCache>
                <c:formatCode>0.0%</c:formatCode>
                <c:ptCount val="8"/>
                <c:pt idx="0">
                  <c:v>0.23064186559838848</c:v>
                </c:pt>
                <c:pt idx="1">
                  <c:v>0.2400316645935138</c:v>
                </c:pt>
                <c:pt idx="2">
                  <c:v>0.24684548391393754</c:v>
                </c:pt>
                <c:pt idx="3">
                  <c:v>0.26516542401039755</c:v>
                </c:pt>
                <c:pt idx="4">
                  <c:v>0.2698834883751009</c:v>
                </c:pt>
                <c:pt idx="5">
                  <c:v>0.27159716795307937</c:v>
                </c:pt>
                <c:pt idx="6">
                  <c:v>0.26573527615703613</c:v>
                </c:pt>
                <c:pt idx="7">
                  <c:v>0.26687552843689794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134-4257-B6F9-6D5A1D2B4BF4}"/>
            </c:ext>
          </c:extLst>
        </c:ser>
        <c:ser>
          <c:idx val="4"/>
          <c:order val="4"/>
          <c:tx>
            <c:strRef>
              <c:f>'Fig. 1.9.1'!$A$69</c:f>
              <c:strCache>
                <c:ptCount val="1"/>
                <c:pt idx="0">
                  <c:v>Quota perequativa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1.9.1'!$B$64:$I$64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1.9.1'!$B$69:$I$69</c:f>
              <c:numCache>
                <c:formatCode>0.0%</c:formatCode>
                <c:ptCount val="8"/>
                <c:pt idx="0">
                  <c:v>1.9748071409713179E-2</c:v>
                </c:pt>
                <c:pt idx="1">
                  <c:v>2.3538048606594936E-2</c:v>
                </c:pt>
                <c:pt idx="2">
                  <c:v>2.2221172677437794E-2</c:v>
                </c:pt>
                <c:pt idx="3">
                  <c:v>2.0874471075942227E-2</c:v>
                </c:pt>
                <c:pt idx="4">
                  <c:v>1.7329847284360076E-2</c:v>
                </c:pt>
                <c:pt idx="5">
                  <c:v>1.6295830077184763E-2</c:v>
                </c:pt>
                <c:pt idx="6">
                  <c:v>1.505833231556538E-2</c:v>
                </c:pt>
                <c:pt idx="7">
                  <c:v>1.5051779803841042E-2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134-4257-B6F9-6D5A1D2B4BF4}"/>
            </c:ext>
          </c:extLst>
        </c:ser>
        <c:ser>
          <c:idx val="5"/>
          <c:order val="5"/>
          <c:tx>
            <c:strRef>
              <c:f>'Fig. 1.9.1'!$A$70</c:f>
              <c:strCache>
                <c:ptCount val="1"/>
                <c:pt idx="0">
                  <c:v>Interventi finalizzati (es. Pro 3, Piani straordinari, no tax area, dottorato, fondo giovani)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1.9.1'!$B$64:$I$64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1.9.1'!$B$70:$I$70</c:f>
              <c:numCache>
                <c:formatCode>0.0%</c:formatCode>
                <c:ptCount val="8"/>
                <c:pt idx="0">
                  <c:v>0.14657855727845859</c:v>
                </c:pt>
                <c:pt idx="1">
                  <c:v>0.15793663986380105</c:v>
                </c:pt>
                <c:pt idx="2">
                  <c:v>0.19599313579087524</c:v>
                </c:pt>
                <c:pt idx="3">
                  <c:v>0.21460432830726367</c:v>
                </c:pt>
                <c:pt idx="4">
                  <c:v>0.22636648529075201</c:v>
                </c:pt>
                <c:pt idx="5">
                  <c:v>0.24262207395939961</c:v>
                </c:pt>
                <c:pt idx="6">
                  <c:v>0.26113502195772692</c:v>
                </c:pt>
                <c:pt idx="7">
                  <c:v>0.20401849716422601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134-4257-B6F9-6D5A1D2B4BF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45758223"/>
        <c:axId val="1745764463"/>
      </c:barChart>
      <c:catAx>
        <c:axId val="17457582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5764463"/>
        <c:crosses val="autoZero"/>
        <c:auto val="1"/>
        <c:lblAlgn val="ctr"/>
        <c:lblOffset val="100"/>
        <c:noMultiLvlLbl val="0"/>
      </c:catAx>
      <c:valAx>
        <c:axId val="1745764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45758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45434651193303E-2"/>
          <c:y val="0.13372574872098866"/>
          <c:w val="0.91021368593979923"/>
          <c:h val="0.79726361647701649"/>
        </c:manualLayout>
      </c:layout>
      <c:areaChart>
        <c:grouping val="stacked"/>
        <c:varyColors val="0"/>
        <c:ser>
          <c:idx val="0"/>
          <c:order val="0"/>
          <c:tx>
            <c:strRef>
              <c:f>'Fig. 1.9.2'!$A$35</c:f>
              <c:strCache>
                <c:ptCount val="1"/>
                <c:pt idx="0">
                  <c:v>Chiamate dirette e RU Montalcini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1.9.2'!$B$35:$I$35</c:f>
              <c:numCache>
                <c:formatCode>_-* #,##0.0_-;\-* #,##0.0_-;_-* "-"??_-;_-@_-</c:formatCode>
                <c:ptCount val="8"/>
                <c:pt idx="0">
                  <c:v>64.5</c:v>
                </c:pt>
                <c:pt idx="1">
                  <c:v>81.5</c:v>
                </c:pt>
                <c:pt idx="2">
                  <c:v>99.5</c:v>
                </c:pt>
                <c:pt idx="3">
                  <c:v>121</c:v>
                </c:pt>
                <c:pt idx="4">
                  <c:v>141</c:v>
                </c:pt>
                <c:pt idx="5">
                  <c:v>153</c:v>
                </c:pt>
                <c:pt idx="6">
                  <c:v>163</c:v>
                </c:pt>
                <c:pt idx="7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4F-451E-A888-9CBE99EDCC0F}"/>
            </c:ext>
          </c:extLst>
        </c:ser>
        <c:ser>
          <c:idx val="1"/>
          <c:order val="1"/>
          <c:tx>
            <c:strRef>
              <c:f>'Fig. 1.9.2'!$A$36</c:f>
              <c:strCache>
                <c:ptCount val="1"/>
                <c:pt idx="0">
                  <c:v>Piani PA 2011 - 2013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1.9.2'!$B$36:$I$36</c:f>
              <c:numCache>
                <c:formatCode>_-* #,##0.0_-;\-* #,##0.0_-;_-* "-"??_-;_-@_-</c:formatCode>
                <c:ptCount val="8"/>
                <c:pt idx="0">
                  <c:v>173</c:v>
                </c:pt>
                <c:pt idx="1">
                  <c:v>173</c:v>
                </c:pt>
                <c:pt idx="2">
                  <c:v>173</c:v>
                </c:pt>
                <c:pt idx="3">
                  <c:v>173</c:v>
                </c:pt>
                <c:pt idx="4">
                  <c:v>173</c:v>
                </c:pt>
                <c:pt idx="5">
                  <c:v>173</c:v>
                </c:pt>
                <c:pt idx="6">
                  <c:v>173</c:v>
                </c:pt>
                <c:pt idx="7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4F-451E-A888-9CBE99EDCC0F}"/>
            </c:ext>
          </c:extLst>
        </c:ser>
        <c:ser>
          <c:idx val="2"/>
          <c:order val="2"/>
          <c:tx>
            <c:strRef>
              <c:f>'Fig. 1.9.2'!$A$37</c:f>
              <c:strCache>
                <c:ptCount val="1"/>
                <c:pt idx="0">
                  <c:v>Piano PO 2016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1.9.2'!$B$37:$I$37</c:f>
              <c:numCache>
                <c:formatCode>_-* #,##0.0_-;\-* #,##0.0_-;_-* "-"??_-;_-@_-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4F-451E-A888-9CBE99EDCC0F}"/>
            </c:ext>
          </c:extLst>
        </c:ser>
        <c:ser>
          <c:idx val="3"/>
          <c:order val="3"/>
          <c:tx>
            <c:strRef>
              <c:f>'Fig. 1.9.2'!$A$38</c:f>
              <c:strCache>
                <c:ptCount val="1"/>
                <c:pt idx="0">
                  <c:v>Piani RTDB 2016 - 2021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1.9.2'!$B$38:$I$38</c:f>
              <c:numCache>
                <c:formatCode>_-* #,##0.0_-;\-* #,##0.0_-;_-* "-"??_-;_-@_-</c:formatCode>
                <c:ptCount val="8"/>
                <c:pt idx="0">
                  <c:v>62.5</c:v>
                </c:pt>
                <c:pt idx="1">
                  <c:v>157</c:v>
                </c:pt>
                <c:pt idx="2">
                  <c:v>215.63</c:v>
                </c:pt>
                <c:pt idx="3">
                  <c:v>512.13</c:v>
                </c:pt>
                <c:pt idx="4">
                  <c:v>512.13</c:v>
                </c:pt>
                <c:pt idx="5">
                  <c:v>512.13</c:v>
                </c:pt>
                <c:pt idx="6">
                  <c:v>512.13</c:v>
                </c:pt>
                <c:pt idx="7">
                  <c:v>512.13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4F-451E-A888-9CBE99EDCC0F}"/>
            </c:ext>
          </c:extLst>
        </c:ser>
        <c:ser>
          <c:idx val="4"/>
          <c:order val="4"/>
          <c:tx>
            <c:strRef>
              <c:f>'Fig. 1.9.2'!$A$39</c:f>
              <c:strCache>
                <c:ptCount val="1"/>
                <c:pt idx="0">
                  <c:v>Dip. eccellenza (18 - 22 e 23-27)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1.9.2'!$B$39:$I$39</c:f>
              <c:numCache>
                <c:formatCode>_-* #,##0.0_-;\-* #,##0.0_-;_-* "-"??_-;_-@_-</c:formatCode>
                <c:ptCount val="8"/>
                <c:pt idx="0">
                  <c:v>169.307986</c:v>
                </c:pt>
                <c:pt idx="1">
                  <c:v>169.307986</c:v>
                </c:pt>
                <c:pt idx="2">
                  <c:v>169.307986</c:v>
                </c:pt>
                <c:pt idx="3">
                  <c:v>169.307986</c:v>
                </c:pt>
                <c:pt idx="4">
                  <c:v>169.307986</c:v>
                </c:pt>
                <c:pt idx="5">
                  <c:v>173.279</c:v>
                </c:pt>
                <c:pt idx="6">
                  <c:v>173.279</c:v>
                </c:pt>
                <c:pt idx="7">
                  <c:v>173.279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4F-451E-A888-9CBE99EDCC0F}"/>
            </c:ext>
          </c:extLst>
        </c:ser>
        <c:ser>
          <c:idx val="5"/>
          <c:order val="5"/>
          <c:tx>
            <c:strRef>
              <c:f>'Fig. 1.9.2'!$A$40</c:f>
              <c:strCache>
                <c:ptCount val="1"/>
                <c:pt idx="0">
                  <c:v>Piano RU - PA (2020, 2022, 2024)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1.9.2'!$B$40:$I$40</c:f>
              <c:numCache>
                <c:formatCode>_-* #,##0.0_-;\-* #,##0.0_-;_-* "-"??_-;_-@_-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40</c:v>
                </c:pt>
                <c:pt idx="5">
                  <c:v>40</c:v>
                </c:pt>
                <c:pt idx="6">
                  <c:v>48.1</c:v>
                </c:pt>
                <c:pt idx="7">
                  <c:v>48.1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4F-451E-A888-9CBE99EDCC0F}"/>
            </c:ext>
          </c:extLst>
        </c:ser>
        <c:ser>
          <c:idx val="6"/>
          <c:order val="6"/>
          <c:tx>
            <c:strRef>
              <c:f>'Fig. 1.9.2'!$A$41</c:f>
              <c:strCache>
                <c:ptCount val="1"/>
                <c:pt idx="0">
                  <c:v>Piano 2022-26 (Docenti e TA)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1.9.2'!$B$41:$I$41</c:f>
              <c:numCache>
                <c:formatCode>_-* #,##0.0_-;\-* #,##0.0_-;_-* "-"??_-;_-@_-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75</c:v>
                </c:pt>
                <c:pt idx="5">
                  <c:v>300</c:v>
                </c:pt>
                <c:pt idx="6">
                  <c:v>640</c:v>
                </c:pt>
                <c:pt idx="7">
                  <c:v>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4F-451E-A888-9CBE99ED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075567"/>
        <c:axId val="808077487"/>
      </c:areaChart>
      <c:lineChart>
        <c:grouping val="standard"/>
        <c:varyColors val="0"/>
        <c:ser>
          <c:idx val="7"/>
          <c:order val="7"/>
          <c:tx>
            <c:strRef>
              <c:f>'Fig. 1.9.2'!$A$42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1.9.2'!$B$34:$I$34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1.9.2'!$B$42:$I$42</c:f>
              <c:numCache>
                <c:formatCode>_-* #,##0.0_-;\-* #,##0.0_-;_-* "-"??_-;_-@_-</c:formatCode>
                <c:ptCount val="8"/>
                <c:pt idx="0">
                  <c:v>479.30798600000003</c:v>
                </c:pt>
                <c:pt idx="1">
                  <c:v>590.80798600000003</c:v>
                </c:pt>
                <c:pt idx="2">
                  <c:v>677.43798600000002</c:v>
                </c:pt>
                <c:pt idx="3">
                  <c:v>995.43798600000002</c:v>
                </c:pt>
                <c:pt idx="4">
                  <c:v>1120.4379859999999</c:v>
                </c:pt>
                <c:pt idx="5">
                  <c:v>1361.4090000000001</c:v>
                </c:pt>
                <c:pt idx="6">
                  <c:v>1719.509</c:v>
                </c:pt>
                <c:pt idx="7">
                  <c:v>1729.509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4F-451E-A888-9CBE99EDC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075567"/>
        <c:axId val="808077487"/>
      </c:lineChart>
      <c:catAx>
        <c:axId val="808075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08077487"/>
        <c:crosses val="autoZero"/>
        <c:auto val="1"/>
        <c:lblAlgn val="ctr"/>
        <c:lblOffset val="100"/>
        <c:noMultiLvlLbl val="0"/>
      </c:catAx>
      <c:valAx>
        <c:axId val="808077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it-IT"/>
                  <a:t>Milioni</a:t>
                </a:r>
                <a:r>
                  <a:rPr lang="it-IT" baseline="0"/>
                  <a:t> di €</a:t>
                </a:r>
              </a:p>
            </c:rich>
          </c:tx>
          <c:layout>
            <c:manualLayout>
              <c:xMode val="edge"/>
              <c:yMode val="edge"/>
              <c:x val="8.385241183211295E-3"/>
              <c:y val="0.124021008647018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08075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'Fig. 1.9.4'!$A$31</c:f>
              <c:strCache>
                <c:ptCount val="1"/>
                <c:pt idx="0">
                  <c:v>FFO: quota libera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1.9.4'!$B$28:$I$28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1.9.4'!$B$31:$I$31</c:f>
              <c:numCache>
                <c:formatCode>_-* #,##0_-;\-* #,##0_-;_-* "-"??_-;_-@_-</c:formatCode>
                <c:ptCount val="8"/>
                <c:pt idx="0">
                  <c:v>6266237681</c:v>
                </c:pt>
                <c:pt idx="1">
                  <c:v>6260548208</c:v>
                </c:pt>
                <c:pt idx="2">
                  <c:v>6331853106</c:v>
                </c:pt>
                <c:pt idx="3">
                  <c:v>6584322163</c:v>
                </c:pt>
                <c:pt idx="4">
                  <c:v>6696252154</c:v>
                </c:pt>
                <c:pt idx="5">
                  <c:v>6971518994</c:v>
                </c:pt>
                <c:pt idx="6">
                  <c:v>6673092007</c:v>
                </c:pt>
                <c:pt idx="7">
                  <c:v>7456486433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A4-46A3-8A1E-3D868CD96368}"/>
            </c:ext>
          </c:extLst>
        </c:ser>
        <c:ser>
          <c:idx val="3"/>
          <c:order val="3"/>
          <c:tx>
            <c:strRef>
              <c:f>'Fig. 1.9.4'!$A$32</c:f>
              <c:strCache>
                <c:ptCount val="1"/>
                <c:pt idx="0">
                  <c:v>FFO: quota vincolata</c:v>
                </c:pt>
              </c:strCache>
            </c:strRef>
          </c:tx>
          <c:spPr>
            <a:solidFill>
              <a:schemeClr val="accent2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1.9.4'!$B$28:$I$28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1.9.4'!$B$32:$I$32</c:f>
              <c:numCache>
                <c:formatCode>_-* #,##0_-;\-* #,##0_-;_-* "-"??_-;_-@_-</c:formatCode>
                <c:ptCount val="8"/>
                <c:pt idx="0">
                  <c:v>1076251466</c:v>
                </c:pt>
                <c:pt idx="1">
                  <c:v>1174222742</c:v>
                </c:pt>
                <c:pt idx="2">
                  <c:v>1543518844</c:v>
                </c:pt>
                <c:pt idx="3">
                  <c:v>1799123787</c:v>
                </c:pt>
                <c:pt idx="4">
                  <c:v>1959334796</c:v>
                </c:pt>
                <c:pt idx="5">
                  <c:v>2233289800</c:v>
                </c:pt>
                <c:pt idx="6">
                  <c:v>2358452599</c:v>
                </c:pt>
                <c:pt idx="7">
                  <c:v>1911176517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A4-46A3-8A1E-3D868CD963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207038960"/>
        <c:axId val="12070356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'Fig. 1.9.4'!$A$29</c15:sqref>
                        </c15:formulaRef>
                      </c:ext>
                    </c:extLst>
                    <c:strCache>
                      <c:ptCount val="1"/>
                      <c:pt idx="0">
                        <c:v>FFO: quota stipendi + funzionamento</c:v>
                      </c:pt>
                    </c:strCache>
                  </c:strRef>
                </c:tx>
                <c:spPr>
                  <a:solidFill>
                    <a:schemeClr val="accent2">
                      <a:shade val="5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0" i="0" u="none" strike="noStrike" kern="1200" baseline="0">
                          <a:solidFill>
                            <a:sysClr val="windowText" lastClr="000000"/>
                          </a:solidFill>
                          <a:latin typeface="Calibri" panose="020F0502020204030204" pitchFamily="34" charset="0"/>
                          <a:ea typeface="Calibri" panose="020F0502020204030204" pitchFamily="34" charset="0"/>
                          <a:cs typeface="Calibri" panose="020F0502020204030204" pitchFamily="34" charset="0"/>
                        </a:defRPr>
                      </a:pPr>
                      <a:endParaRPr lang="it-IT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'Fig. 1.9.4'!$B$28:$I$28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'Fig. 1.9.4'!$B$29:$I$29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8"/>
                      <c:pt idx="0">
                        <c:v>6759406319</c:v>
                      </c:pt>
                      <c:pt idx="1">
                        <c:v>6845001924</c:v>
                      </c:pt>
                      <c:pt idx="2">
                        <c:v>7191936822</c:v>
                      </c:pt>
                      <c:pt idx="3">
                        <c:v>7656657163</c:v>
                      </c:pt>
                      <c:pt idx="4">
                        <c:v>8053587154</c:v>
                      </c:pt>
                      <c:pt idx="5">
                        <c:v>8545853994</c:v>
                      </c:pt>
                      <c:pt idx="6">
                        <c:v>8385427007</c:v>
                      </c:pt>
                      <c:pt idx="7">
                        <c:v>8675295327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7EA4-46A3-8A1E-3D868CD9636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'Fig. 1.9.4'!$A$30</c15:sqref>
                        </c15:formulaRef>
                      </c:ext>
                    </c:extLst>
                    <c:strCache>
                      <c:ptCount val="1"/>
                      <c:pt idx="0">
                        <c:v>FFO: quota altre finalità istituzionali</c:v>
                      </c:pt>
                    </c:strCache>
                  </c:strRef>
                </c:tx>
                <c:spPr>
                  <a:solidFill>
                    <a:schemeClr val="accent2">
                      <a:shade val="7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0" i="0" u="none" strike="noStrike" kern="1200" baseline="0">
                          <a:solidFill>
                            <a:sysClr val="windowText" lastClr="000000"/>
                          </a:solidFill>
                          <a:latin typeface="Calibri" panose="020F0502020204030204" pitchFamily="34" charset="0"/>
                          <a:ea typeface="Calibri" panose="020F0502020204030204" pitchFamily="34" charset="0"/>
                          <a:cs typeface="Calibri" panose="020F0502020204030204" pitchFamily="34" charset="0"/>
                        </a:defRPr>
                      </a:pPr>
                      <a:endParaRPr lang="it-IT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'Fig. 1.9.4'!$B$28:$I$28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'Fig. 1.9.4'!$B$30:$I$30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8"/>
                      <c:pt idx="0">
                        <c:v>583082828</c:v>
                      </c:pt>
                      <c:pt idx="1">
                        <c:v>589769026</c:v>
                      </c:pt>
                      <c:pt idx="2">
                        <c:v>683435128</c:v>
                      </c:pt>
                      <c:pt idx="3">
                        <c:v>726788787</c:v>
                      </c:pt>
                      <c:pt idx="4">
                        <c:v>601999796</c:v>
                      </c:pt>
                      <c:pt idx="5">
                        <c:v>658954800</c:v>
                      </c:pt>
                      <c:pt idx="6">
                        <c:v>646117599</c:v>
                      </c:pt>
                      <c:pt idx="7">
                        <c:v>692367623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EA4-46A3-8A1E-3D868CD9636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'Fig. 1.9.4'!$A$33</c:f>
              <c:strCache>
                <c:ptCount val="1"/>
                <c:pt idx="0">
                  <c:v>FFO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1.9.4'!$B$28:$I$28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1.9.4'!$B$33:$I$33</c:f>
              <c:numCache>
                <c:formatCode>_-* #,##0_-;\-* #,##0_-;_-* "-"??_-;_-@_-</c:formatCode>
                <c:ptCount val="8"/>
                <c:pt idx="0">
                  <c:v>7342489147</c:v>
                </c:pt>
                <c:pt idx="1">
                  <c:v>7434770950</c:v>
                </c:pt>
                <c:pt idx="2">
                  <c:v>7875371950</c:v>
                </c:pt>
                <c:pt idx="3">
                  <c:v>8383445950</c:v>
                </c:pt>
                <c:pt idx="4">
                  <c:v>8655586950</c:v>
                </c:pt>
                <c:pt idx="5">
                  <c:v>9204808794</c:v>
                </c:pt>
                <c:pt idx="6">
                  <c:v>9031544606</c:v>
                </c:pt>
                <c:pt idx="7">
                  <c:v>9367662950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A4-46A3-8A1E-3D868CD963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07038960"/>
        <c:axId val="1207035600"/>
      </c:lineChart>
      <c:catAx>
        <c:axId val="120703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07035600"/>
        <c:crosses val="autoZero"/>
        <c:auto val="1"/>
        <c:lblAlgn val="ctr"/>
        <c:lblOffset val="100"/>
        <c:noMultiLvlLbl val="0"/>
      </c:catAx>
      <c:valAx>
        <c:axId val="120703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07038960"/>
        <c:crosses val="autoZero"/>
        <c:crossBetween val="between"/>
        <c:dispUnits>
          <c:builtInUnit val="b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1.9.4'!$A$29</c:f>
              <c:strCache>
                <c:ptCount val="1"/>
                <c:pt idx="0">
                  <c:v>FFO: quota stipendi + funzionamento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1.9.4'!$B$28:$I$28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1.9.4'!$B$29:$I$29</c:f>
              <c:numCache>
                <c:formatCode>_-* #,##0_-;\-* #,##0_-;_-* "-"??_-;_-@_-</c:formatCode>
                <c:ptCount val="8"/>
                <c:pt idx="0">
                  <c:v>6759406319</c:v>
                </c:pt>
                <c:pt idx="1">
                  <c:v>6845001924</c:v>
                </c:pt>
                <c:pt idx="2">
                  <c:v>7191936822</c:v>
                </c:pt>
                <c:pt idx="3">
                  <c:v>7656657163</c:v>
                </c:pt>
                <c:pt idx="4">
                  <c:v>8053587154</c:v>
                </c:pt>
                <c:pt idx="5">
                  <c:v>8545853994</c:v>
                </c:pt>
                <c:pt idx="6">
                  <c:v>8385427007</c:v>
                </c:pt>
                <c:pt idx="7">
                  <c:v>8675295327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D3-4044-9555-5AEC786FB611}"/>
            </c:ext>
          </c:extLst>
        </c:ser>
        <c:ser>
          <c:idx val="1"/>
          <c:order val="1"/>
          <c:tx>
            <c:strRef>
              <c:f>'Fig. 1.9.4'!$A$30</c:f>
              <c:strCache>
                <c:ptCount val="1"/>
                <c:pt idx="0">
                  <c:v>FFO: quota altre finalità istituzionali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1.9.4'!$B$28:$I$28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1.9.4'!$B$30:$I$30</c:f>
              <c:numCache>
                <c:formatCode>_-* #,##0_-;\-* #,##0_-;_-* "-"??_-;_-@_-</c:formatCode>
                <c:ptCount val="8"/>
                <c:pt idx="0">
                  <c:v>583082828</c:v>
                </c:pt>
                <c:pt idx="1">
                  <c:v>589769026</c:v>
                </c:pt>
                <c:pt idx="2">
                  <c:v>683435128</c:v>
                </c:pt>
                <c:pt idx="3">
                  <c:v>726788787</c:v>
                </c:pt>
                <c:pt idx="4">
                  <c:v>601999796</c:v>
                </c:pt>
                <c:pt idx="5">
                  <c:v>658954800</c:v>
                </c:pt>
                <c:pt idx="6">
                  <c:v>646117599</c:v>
                </c:pt>
                <c:pt idx="7">
                  <c:v>692367623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D3-4044-9555-5AEC786FB6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207038960"/>
        <c:axId val="120703560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'Fig. 1.9.4'!$A$31</c15:sqref>
                        </c15:formulaRef>
                      </c:ext>
                    </c:extLst>
                    <c:strCache>
                      <c:ptCount val="1"/>
                      <c:pt idx="0">
                        <c:v>FFO: quota libera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0" i="0" u="none" strike="noStrike" kern="1200" baseline="0">
                          <a:solidFill>
                            <a:sysClr val="windowText" lastClr="000000"/>
                          </a:solidFill>
                          <a:latin typeface="Calibri" panose="020F0502020204030204" pitchFamily="34" charset="0"/>
                          <a:ea typeface="Calibri" panose="020F0502020204030204" pitchFamily="34" charset="0"/>
                          <a:cs typeface="Calibri" panose="020F0502020204030204" pitchFamily="34" charset="0"/>
                        </a:defRPr>
                      </a:pPr>
                      <a:endParaRPr lang="it-IT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'Fig. 1.9.4'!$B$28:$I$28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'Fig. 1.9.4'!$B$31:$I$31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8"/>
                      <c:pt idx="0">
                        <c:v>6266237681</c:v>
                      </c:pt>
                      <c:pt idx="1">
                        <c:v>6260548208</c:v>
                      </c:pt>
                      <c:pt idx="2">
                        <c:v>6331853106</c:v>
                      </c:pt>
                      <c:pt idx="3">
                        <c:v>6584322163</c:v>
                      </c:pt>
                      <c:pt idx="4">
                        <c:v>6696252154</c:v>
                      </c:pt>
                      <c:pt idx="5">
                        <c:v>6971518994</c:v>
                      </c:pt>
                      <c:pt idx="6">
                        <c:v>6673092007</c:v>
                      </c:pt>
                      <c:pt idx="7">
                        <c:v>7456486433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E0D3-4044-9555-5AEC786FB61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'Fig. 1.9.4'!$A$32</c15:sqref>
                        </c15:formulaRef>
                      </c:ext>
                    </c:extLst>
                    <c:strCache>
                      <c:ptCount val="1"/>
                      <c:pt idx="0">
                        <c:v>FFO: quota vincolata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200" b="0" i="0" u="none" strike="noStrike" kern="1200" baseline="0">
                          <a:solidFill>
                            <a:sysClr val="windowText" lastClr="000000"/>
                          </a:solidFill>
                          <a:latin typeface="Calibri" panose="020F0502020204030204" pitchFamily="34" charset="0"/>
                          <a:ea typeface="Calibri" panose="020F0502020204030204" pitchFamily="34" charset="0"/>
                          <a:cs typeface="Calibri" panose="020F0502020204030204" pitchFamily="34" charset="0"/>
                        </a:defRPr>
                      </a:pPr>
                      <a:endParaRPr lang="it-IT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'Fig. 1.9.4'!$B$28:$I$28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'Fig. 1.9.4'!$B$32:$I$32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8"/>
                      <c:pt idx="0">
                        <c:v>1076251466</c:v>
                      </c:pt>
                      <c:pt idx="1">
                        <c:v>1174222742</c:v>
                      </c:pt>
                      <c:pt idx="2">
                        <c:v>1543518844</c:v>
                      </c:pt>
                      <c:pt idx="3">
                        <c:v>1799123787</c:v>
                      </c:pt>
                      <c:pt idx="4">
                        <c:v>1959334796</c:v>
                      </c:pt>
                      <c:pt idx="5">
                        <c:v>2233289800</c:v>
                      </c:pt>
                      <c:pt idx="6">
                        <c:v>2358452599</c:v>
                      </c:pt>
                      <c:pt idx="7">
                        <c:v>1911176517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0D3-4044-9555-5AEC786FB61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'Fig. 1.9.4'!$A$33</c:f>
              <c:strCache>
                <c:ptCount val="1"/>
                <c:pt idx="0">
                  <c:v>FFO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1.9.4'!$B$28:$I$28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1.9.4'!$B$33:$I$33</c:f>
              <c:numCache>
                <c:formatCode>_-* #,##0_-;\-* #,##0_-;_-* "-"??_-;_-@_-</c:formatCode>
                <c:ptCount val="8"/>
                <c:pt idx="0">
                  <c:v>7342489147</c:v>
                </c:pt>
                <c:pt idx="1">
                  <c:v>7434770950</c:v>
                </c:pt>
                <c:pt idx="2">
                  <c:v>7875371950</c:v>
                </c:pt>
                <c:pt idx="3">
                  <c:v>8383445950</c:v>
                </c:pt>
                <c:pt idx="4">
                  <c:v>8655586950</c:v>
                </c:pt>
                <c:pt idx="5">
                  <c:v>9204808794</c:v>
                </c:pt>
                <c:pt idx="6">
                  <c:v>9031544606</c:v>
                </c:pt>
                <c:pt idx="7">
                  <c:v>9367662950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D3-4044-9555-5AEC786FB6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07038960"/>
        <c:axId val="1207035600"/>
      </c:lineChart>
      <c:catAx>
        <c:axId val="120703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07035600"/>
        <c:crosses val="autoZero"/>
        <c:auto val="1"/>
        <c:lblAlgn val="ctr"/>
        <c:lblOffset val="100"/>
        <c:noMultiLvlLbl val="0"/>
      </c:catAx>
      <c:valAx>
        <c:axId val="12070356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crossAx val="1207038960"/>
        <c:crosses val="autoZero"/>
        <c:crossBetween val="between"/>
        <c:dispUnits>
          <c:builtInUnit val="b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1.9.6'!$A$28</c:f>
              <c:strCache>
                <c:ptCount val="1"/>
                <c:pt idx="0">
                  <c:v>Nord-Ovest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870782898047936E-2"/>
                  <c:y val="-1.77890724269378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B8-4ADD-B4F4-2B6FC7457426}"/>
                </c:ext>
              </c:extLst>
            </c:dLbl>
            <c:dLbl>
              <c:idx val="1"/>
              <c:layout>
                <c:manualLayout>
                  <c:x val="-4.4427984452770838E-3"/>
                  <c:y val="-2.54129606099110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B8-4ADD-B4F4-2B6FC7457426}"/>
                </c:ext>
              </c:extLst>
            </c:dLbl>
            <c:dLbl>
              <c:idx val="2"/>
              <c:layout>
                <c:manualLayout>
                  <c:x val="-1.1847462520738889E-2"/>
                  <c:y val="-3.30368487928844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B8-4ADD-B4F4-2B6FC7457426}"/>
                </c:ext>
              </c:extLst>
            </c:dLbl>
            <c:dLbl>
              <c:idx val="3"/>
              <c:layout>
                <c:manualLayout>
                  <c:x val="-1.3328395335831252E-2"/>
                  <c:y val="-3.55781448538755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9B8-4ADD-B4F4-2B6FC7457426}"/>
                </c:ext>
              </c:extLst>
            </c:dLbl>
            <c:dLbl>
              <c:idx val="4"/>
              <c:layout>
                <c:manualLayout>
                  <c:x val="1.0366529705646528E-2"/>
                  <c:y val="1.01651842439643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9B8-4ADD-B4F4-2B6FC7457426}"/>
                </c:ext>
              </c:extLst>
            </c:dLbl>
            <c:dLbl>
              <c:idx val="5"/>
              <c:layout>
                <c:manualLayout>
                  <c:x val="-1.4809328150923611E-3"/>
                  <c:y val="2.033036848792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9B8-4ADD-B4F4-2B6FC7457426}"/>
                </c:ext>
              </c:extLst>
            </c:dLbl>
            <c:dLbl>
              <c:idx val="6"/>
              <c:layout>
                <c:manualLayout>
                  <c:x val="-1.4809328150924698E-3"/>
                  <c:y val="1.77890724269377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9B8-4ADD-B4F4-2B6FC7457426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1.9.6'!$B$27:$I$27</c:f>
              <c:strCache>
                <c:ptCount val="8"/>
                <c:pt idx="0">
                  <c:v>FFO 2018</c:v>
                </c:pt>
                <c:pt idx="1">
                  <c:v>FFO 2019</c:v>
                </c:pt>
                <c:pt idx="2">
                  <c:v>FFO 2020</c:v>
                </c:pt>
                <c:pt idx="3">
                  <c:v>FFO 2021</c:v>
                </c:pt>
                <c:pt idx="4">
                  <c:v>FFO 2022</c:v>
                </c:pt>
                <c:pt idx="5">
                  <c:v>FFO 2023</c:v>
                </c:pt>
                <c:pt idx="6">
                  <c:v>FFO 2024</c:v>
                </c:pt>
                <c:pt idx="7">
                  <c:v>FFO 2025</c:v>
                </c:pt>
              </c:strCache>
            </c:strRef>
          </c:cat>
          <c:val>
            <c:numRef>
              <c:f>'Fig. 1.9.6'!$B$28:$I$28</c:f>
              <c:numCache>
                <c:formatCode>_-* #,##0\ "€"_-;\-* #,##0\ "€"_-;_-* "-"??\ "€"_-;_-@_-</c:formatCode>
                <c:ptCount val="8"/>
                <c:pt idx="0">
                  <c:v>1439325951</c:v>
                </c:pt>
                <c:pt idx="1">
                  <c:v>1482703669</c:v>
                </c:pt>
                <c:pt idx="2">
                  <c:v>1538938395</c:v>
                </c:pt>
                <c:pt idx="3">
                  <c:v>1624149784</c:v>
                </c:pt>
                <c:pt idx="4">
                  <c:v>1712404653</c:v>
                </c:pt>
                <c:pt idx="5">
                  <c:v>1838209890</c:v>
                </c:pt>
                <c:pt idx="6">
                  <c:v>1845951777</c:v>
                </c:pt>
                <c:pt idx="7">
                  <c:v>1919763238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B8-4ADD-B4F4-2B6FC7457426}"/>
            </c:ext>
          </c:extLst>
        </c:ser>
        <c:ser>
          <c:idx val="1"/>
          <c:order val="1"/>
          <c:tx>
            <c:strRef>
              <c:f>'Fig. 1.9.6'!$A$29</c:f>
              <c:strCache>
                <c:ptCount val="1"/>
                <c:pt idx="0">
                  <c:v>Nord-Est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1.9.6'!$B$27:$I$27</c:f>
              <c:strCache>
                <c:ptCount val="8"/>
                <c:pt idx="0">
                  <c:v>FFO 2018</c:v>
                </c:pt>
                <c:pt idx="1">
                  <c:v>FFO 2019</c:v>
                </c:pt>
                <c:pt idx="2">
                  <c:v>FFO 2020</c:v>
                </c:pt>
                <c:pt idx="3">
                  <c:v>FFO 2021</c:v>
                </c:pt>
                <c:pt idx="4">
                  <c:v>FFO 2022</c:v>
                </c:pt>
                <c:pt idx="5">
                  <c:v>FFO 2023</c:v>
                </c:pt>
                <c:pt idx="6">
                  <c:v>FFO 2024</c:v>
                </c:pt>
                <c:pt idx="7">
                  <c:v>FFO 2025</c:v>
                </c:pt>
              </c:strCache>
            </c:strRef>
          </c:cat>
          <c:val>
            <c:numRef>
              <c:f>'Fig. 1.9.6'!$B$29:$I$29</c:f>
              <c:numCache>
                <c:formatCode>_-* #,##0\ "€"_-;\-* #,##0\ "€"_-;_-* "-"??\ "€"_-;_-@_-</c:formatCode>
                <c:ptCount val="8"/>
                <c:pt idx="0">
                  <c:v>1274559364</c:v>
                </c:pt>
                <c:pt idx="1">
                  <c:v>1294994978</c:v>
                </c:pt>
                <c:pt idx="2">
                  <c:v>1342280681</c:v>
                </c:pt>
                <c:pt idx="3">
                  <c:v>1408330851</c:v>
                </c:pt>
                <c:pt idx="4">
                  <c:v>1465185092</c:v>
                </c:pt>
                <c:pt idx="5">
                  <c:v>1592039648</c:v>
                </c:pt>
                <c:pt idx="6">
                  <c:v>1614477646</c:v>
                </c:pt>
                <c:pt idx="7">
                  <c:v>1684608638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B8-4ADD-B4F4-2B6FC7457426}"/>
            </c:ext>
          </c:extLst>
        </c:ser>
        <c:ser>
          <c:idx val="2"/>
          <c:order val="2"/>
          <c:tx>
            <c:strRef>
              <c:f>'Fig. 1.9.6'!$A$30</c:f>
              <c:strCache>
                <c:ptCount val="1"/>
                <c:pt idx="0">
                  <c:v>Centro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1.9.6'!$B$27:$I$27</c:f>
              <c:strCache>
                <c:ptCount val="8"/>
                <c:pt idx="0">
                  <c:v>FFO 2018</c:v>
                </c:pt>
                <c:pt idx="1">
                  <c:v>FFO 2019</c:v>
                </c:pt>
                <c:pt idx="2">
                  <c:v>FFO 2020</c:v>
                </c:pt>
                <c:pt idx="3">
                  <c:v>FFO 2021</c:v>
                </c:pt>
                <c:pt idx="4">
                  <c:v>FFO 2022</c:v>
                </c:pt>
                <c:pt idx="5">
                  <c:v>FFO 2023</c:v>
                </c:pt>
                <c:pt idx="6">
                  <c:v>FFO 2024</c:v>
                </c:pt>
                <c:pt idx="7">
                  <c:v>FFO 2025</c:v>
                </c:pt>
              </c:strCache>
            </c:strRef>
          </c:cat>
          <c:val>
            <c:numRef>
              <c:f>'Fig. 1.9.6'!$B$30:$I$30</c:f>
              <c:numCache>
                <c:formatCode>_-* #,##0\ "€"_-;\-* #,##0\ "€"_-;_-* "-"??\ "€"_-;_-@_-</c:formatCode>
                <c:ptCount val="8"/>
                <c:pt idx="0">
                  <c:v>1634797511</c:v>
                </c:pt>
                <c:pt idx="1">
                  <c:v>1642417999</c:v>
                </c:pt>
                <c:pt idx="2">
                  <c:v>1688474254</c:v>
                </c:pt>
                <c:pt idx="3">
                  <c:v>1746953115</c:v>
                </c:pt>
                <c:pt idx="4">
                  <c:v>1793699903</c:v>
                </c:pt>
                <c:pt idx="5">
                  <c:v>1892275072</c:v>
                </c:pt>
                <c:pt idx="6">
                  <c:v>1896325833</c:v>
                </c:pt>
                <c:pt idx="7">
                  <c:v>1980574834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B8-4ADD-B4F4-2B6FC7457426}"/>
            </c:ext>
          </c:extLst>
        </c:ser>
        <c:ser>
          <c:idx val="3"/>
          <c:order val="3"/>
          <c:tx>
            <c:strRef>
              <c:f>'Fig. 1.9.6'!$A$31</c:f>
              <c:strCache>
                <c:ptCount val="1"/>
                <c:pt idx="0">
                  <c:v>Sud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2.9237345254181712E-2"/>
                  <c:y val="-2.16200262133688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9B8-4ADD-B4F4-2B6FC7457426}"/>
                </c:ext>
              </c:extLst>
            </c:dLbl>
            <c:dLbl>
              <c:idx val="6"/>
              <c:layout>
                <c:manualLayout>
                  <c:x val="-3.5161076514551158E-2"/>
                  <c:y val="-3.17852104573332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9B8-4ADD-B4F4-2B6FC7457426}"/>
                </c:ext>
              </c:extLst>
            </c:dLbl>
            <c:dLbl>
              <c:idx val="7"/>
              <c:layout>
                <c:manualLayout>
                  <c:x val="1.8622438627579833E-3"/>
                  <c:y val="-1.39961380303955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9B8-4ADD-B4F4-2B6FC7457426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1.9.6'!$B$27:$I$27</c:f>
              <c:strCache>
                <c:ptCount val="8"/>
                <c:pt idx="0">
                  <c:v>FFO 2018</c:v>
                </c:pt>
                <c:pt idx="1">
                  <c:v>FFO 2019</c:v>
                </c:pt>
                <c:pt idx="2">
                  <c:v>FFO 2020</c:v>
                </c:pt>
                <c:pt idx="3">
                  <c:v>FFO 2021</c:v>
                </c:pt>
                <c:pt idx="4">
                  <c:v>FFO 2022</c:v>
                </c:pt>
                <c:pt idx="5">
                  <c:v>FFO 2023</c:v>
                </c:pt>
                <c:pt idx="6">
                  <c:v>FFO 2024</c:v>
                </c:pt>
                <c:pt idx="7">
                  <c:v>FFO 2025</c:v>
                </c:pt>
              </c:strCache>
            </c:strRef>
          </c:cat>
          <c:val>
            <c:numRef>
              <c:f>'Fig. 1.9.6'!$B$31:$I$31</c:f>
              <c:numCache>
                <c:formatCode>_-* #,##0\ "€"_-;\-* #,##0\ "€"_-;_-* "-"??\ "€"_-;_-@_-</c:formatCode>
                <c:ptCount val="8"/>
                <c:pt idx="0">
                  <c:v>1410159922</c:v>
                </c:pt>
                <c:pt idx="1">
                  <c:v>1422108323</c:v>
                </c:pt>
                <c:pt idx="2">
                  <c:v>1469676243</c:v>
                </c:pt>
                <c:pt idx="3">
                  <c:v>1534620655</c:v>
                </c:pt>
                <c:pt idx="4">
                  <c:v>1594929126</c:v>
                </c:pt>
                <c:pt idx="5">
                  <c:v>1682422284</c:v>
                </c:pt>
                <c:pt idx="6">
                  <c:v>1677791046</c:v>
                </c:pt>
                <c:pt idx="7">
                  <c:v>1730625608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9B8-4ADD-B4F4-2B6FC7457426}"/>
            </c:ext>
          </c:extLst>
        </c:ser>
        <c:ser>
          <c:idx val="4"/>
          <c:order val="4"/>
          <c:tx>
            <c:strRef>
              <c:f>'Fig. 1.9.6'!$A$32</c:f>
              <c:strCache>
                <c:ptCount val="1"/>
                <c:pt idx="0">
                  <c:v>Isole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1.9.6'!$B$27:$I$27</c:f>
              <c:strCache>
                <c:ptCount val="8"/>
                <c:pt idx="0">
                  <c:v>FFO 2018</c:v>
                </c:pt>
                <c:pt idx="1">
                  <c:v>FFO 2019</c:v>
                </c:pt>
                <c:pt idx="2">
                  <c:v>FFO 2020</c:v>
                </c:pt>
                <c:pt idx="3">
                  <c:v>FFO 2021</c:v>
                </c:pt>
                <c:pt idx="4">
                  <c:v>FFO 2022</c:v>
                </c:pt>
                <c:pt idx="5">
                  <c:v>FFO 2023</c:v>
                </c:pt>
                <c:pt idx="6">
                  <c:v>FFO 2024</c:v>
                </c:pt>
                <c:pt idx="7">
                  <c:v>FFO 2025</c:v>
                </c:pt>
              </c:strCache>
            </c:strRef>
          </c:cat>
          <c:val>
            <c:numRef>
              <c:f>'Fig. 1.9.6'!$B$32:$I$32</c:f>
              <c:numCache>
                <c:formatCode>_-* #,##0\ "€"_-;\-* #,##0\ "€"_-;_-* "-"??\ "€"_-;_-@_-</c:formatCode>
                <c:ptCount val="8"/>
                <c:pt idx="0">
                  <c:v>653571196</c:v>
                </c:pt>
                <c:pt idx="1">
                  <c:v>655507938</c:v>
                </c:pt>
                <c:pt idx="2">
                  <c:v>672564561</c:v>
                </c:pt>
                <c:pt idx="3">
                  <c:v>694060908</c:v>
                </c:pt>
                <c:pt idx="4">
                  <c:v>707426230</c:v>
                </c:pt>
                <c:pt idx="5">
                  <c:v>739726771</c:v>
                </c:pt>
                <c:pt idx="6">
                  <c:v>738983552</c:v>
                </c:pt>
                <c:pt idx="7">
                  <c:v>757562142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B8-4ADD-B4F4-2B6FC745742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70084688"/>
        <c:axId val="157008180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'Fig. 1.9.6'!$A$33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ysClr val="windowText" lastClr="000000"/>
                          </a:solidFill>
                          <a:latin typeface="Calibri" panose="020F0502020204030204" pitchFamily="34" charset="0"/>
                          <a:ea typeface="Calibri" panose="020F0502020204030204" pitchFamily="34" charset="0"/>
                          <a:cs typeface="Calibri" panose="020F0502020204030204" pitchFamily="34" charset="0"/>
                        </a:defRPr>
                      </a:pPr>
                      <a:endParaRPr lang="it-IT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'Fig. 1.9.6'!$B$27:$I$27</c15:sqref>
                        </c15:formulaRef>
                      </c:ext>
                    </c:extLst>
                    <c:strCache>
                      <c:ptCount val="8"/>
                      <c:pt idx="0">
                        <c:v>FFO 2018</c:v>
                      </c:pt>
                      <c:pt idx="1">
                        <c:v>FFO 2019</c:v>
                      </c:pt>
                      <c:pt idx="2">
                        <c:v>FFO 2020</c:v>
                      </c:pt>
                      <c:pt idx="3">
                        <c:v>FFO 2021</c:v>
                      </c:pt>
                      <c:pt idx="4">
                        <c:v>FFO 2022</c:v>
                      </c:pt>
                      <c:pt idx="5">
                        <c:v>FFO 2023</c:v>
                      </c:pt>
                      <c:pt idx="6">
                        <c:v>FFO 2024</c:v>
                      </c:pt>
                      <c:pt idx="7">
                        <c:v>FFO 2025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'Fig. 1.9.6'!$B$33:$I$33</c15:sqref>
                        </c15:formulaRef>
                      </c:ext>
                    </c:extLst>
                    <c:numCache>
                      <c:formatCode>_-* #,##0\ "€"_-;\-* #,##0\ "€"_-;_-* "-"??\ "€"_-;_-@_-</c:formatCode>
                      <c:ptCount val="8"/>
                      <c:pt idx="0">
                        <c:v>6412413944</c:v>
                      </c:pt>
                      <c:pt idx="1">
                        <c:v>6497732907</c:v>
                      </c:pt>
                      <c:pt idx="2">
                        <c:v>6711934134</c:v>
                      </c:pt>
                      <c:pt idx="3">
                        <c:v>7008115313</c:v>
                      </c:pt>
                      <c:pt idx="4">
                        <c:v>7273645004</c:v>
                      </c:pt>
                      <c:pt idx="5">
                        <c:v>7744673665</c:v>
                      </c:pt>
                      <c:pt idx="6">
                        <c:v>7773529854</c:v>
                      </c:pt>
                      <c:pt idx="7">
                        <c:v>8073134460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F-E9B8-4ADD-B4F4-2B6FC7457426}"/>
                  </c:ext>
                </c:extLst>
              </c15:ser>
            </c15:filteredLineSeries>
          </c:ext>
        </c:extLst>
      </c:lineChart>
      <c:catAx>
        <c:axId val="1570084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70081808"/>
        <c:crossesAt val="0.5"/>
        <c:auto val="1"/>
        <c:lblAlgn val="ctr"/>
        <c:lblOffset val="100"/>
        <c:noMultiLvlLbl val="0"/>
      </c:catAx>
      <c:valAx>
        <c:axId val="1570081808"/>
        <c:scaling>
          <c:orientation val="minMax"/>
          <c:min val="5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570084688"/>
        <c:crosses val="autoZero"/>
        <c:crossBetween val="between"/>
        <c:dispUnits>
          <c:builtInUnit val="b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Miliardi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/>
              <a:t>FFO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 1.9.9'!$A$37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1.9.9'!$B$36:$G$36</c15:sqref>
                  </c15:fullRef>
                </c:ext>
              </c:extLst>
              <c:f>'Fig. 1.9.9'!$B$36:$D$36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1.9.9'!$B$37:$G$37</c15:sqref>
                  </c15:fullRef>
                </c:ext>
              </c:extLst>
              <c:f>'Fig. 1.9.9'!$B$37:$D$37</c:f>
              <c:numCache>
                <c:formatCode>0.0%</c:formatCode>
                <c:ptCount val="3"/>
                <c:pt idx="0">
                  <c:v>0.24144193142857143</c:v>
                </c:pt>
                <c:pt idx="1">
                  <c:v>0.23402738731150508</c:v>
                </c:pt>
                <c:pt idx="2">
                  <c:v>0.2393630495412844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9-4D9A-9BFA-59B18085F424}"/>
            </c:ext>
          </c:extLst>
        </c:ser>
        <c:ser>
          <c:idx val="1"/>
          <c:order val="1"/>
          <c:tx>
            <c:strRef>
              <c:f>'Fig. 1.9.9'!$A$38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1.9.9'!$B$36:$G$36</c15:sqref>
                  </c15:fullRef>
                </c:ext>
              </c:extLst>
              <c:f>'Fig. 1.9.9'!$B$36:$D$36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1.9.9'!$B$38:$G$38</c15:sqref>
                  </c15:fullRef>
                </c:ext>
              </c:extLst>
              <c:f>'Fig. 1.9.9'!$B$38:$D$38</c:f>
              <c:numCache>
                <c:formatCode>0.0%</c:formatCode>
                <c:ptCount val="3"/>
                <c:pt idx="0">
                  <c:v>0.2120978351020408</c:v>
                </c:pt>
                <c:pt idx="1">
                  <c:v>0.20350577238763187</c:v>
                </c:pt>
                <c:pt idx="2">
                  <c:v>0.21507238654434252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9-4D9A-9BFA-59B18085F424}"/>
            </c:ext>
          </c:extLst>
        </c:ser>
        <c:ser>
          <c:idx val="2"/>
          <c:order val="2"/>
          <c:tx>
            <c:strRef>
              <c:f>'Fig. 1.9.9'!$A$39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1.9.9'!$B$36:$G$36</c15:sqref>
                  </c15:fullRef>
                </c:ext>
              </c:extLst>
              <c:f>'Fig. 1.9.9'!$B$36:$D$36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1.9.9'!$B$39:$G$39</c15:sqref>
                  </c15:fullRef>
                </c:ext>
              </c:extLst>
              <c:f>'Fig. 1.9.9'!$B$39:$D$39</c:f>
              <c:numCache>
                <c:formatCode>0.0%</c:formatCode>
                <c:ptCount val="3"/>
                <c:pt idx="0">
                  <c:v>0.23901568530612244</c:v>
                </c:pt>
                <c:pt idx="1">
                  <c:v>0.25063233892183256</c:v>
                </c:pt>
                <c:pt idx="2">
                  <c:v>0.24315644729867483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9-4D9A-9BFA-59B18085F424}"/>
            </c:ext>
          </c:extLst>
        </c:ser>
        <c:ser>
          <c:idx val="3"/>
          <c:order val="3"/>
          <c:tx>
            <c:strRef>
              <c:f>'Fig. 1.9.9'!$A$40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1.9.9'!$B$36:$G$36</c15:sqref>
                  </c15:fullRef>
                </c:ext>
              </c:extLst>
              <c:f>'Fig. 1.9.9'!$B$36:$D$36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1.9.9'!$B$40:$G$40</c15:sqref>
                  </c15:fullRef>
                </c:ext>
              </c:extLst>
              <c:f>'Fig. 1.9.9'!$B$40:$D$40</c:f>
              <c:numCache>
                <c:formatCode>0.0%</c:formatCode>
                <c:ptCount val="3"/>
                <c:pt idx="0">
                  <c:v>0.2146094530612245</c:v>
                </c:pt>
                <c:pt idx="1">
                  <c:v>0.21687836684577202</c:v>
                </c:pt>
                <c:pt idx="2">
                  <c:v>0.2103598634046891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89-4D9A-9BFA-59B18085F424}"/>
            </c:ext>
          </c:extLst>
        </c:ser>
        <c:ser>
          <c:idx val="4"/>
          <c:order val="4"/>
          <c:tx>
            <c:strRef>
              <c:f>'Fig. 1.9.9'!$A$41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1.9.9'!$B$36:$G$36</c15:sqref>
                  </c15:fullRef>
                </c:ext>
              </c:extLst>
              <c:f>'Fig. 1.9.9'!$B$36:$D$36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1.9.9'!$B$41:$G$41</c15:sqref>
                  </c15:fullRef>
                </c:ext>
              </c:extLst>
              <c:f>'Fig. 1.9.9'!$B$41:$D$41</c:f>
              <c:numCache>
                <c:formatCode>0.0%</c:formatCode>
                <c:ptCount val="3"/>
                <c:pt idx="0">
                  <c:v>9.2835095102040813E-2</c:v>
                </c:pt>
                <c:pt idx="1">
                  <c:v>9.4956134533258449E-2</c:v>
                </c:pt>
                <c:pt idx="2">
                  <c:v>9.2048253211009179E-2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89-4D9A-9BFA-59B18085F42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70337343"/>
        <c:axId val="1270330623"/>
      </c:barChart>
      <c:catAx>
        <c:axId val="12703373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0330623"/>
        <c:crosses val="autoZero"/>
        <c:auto val="1"/>
        <c:lblAlgn val="ctr"/>
        <c:lblOffset val="100"/>
        <c:noMultiLvlLbl val="0"/>
      </c:catAx>
      <c:valAx>
        <c:axId val="127033062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crossAx val="1270337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/>
              <a:t>FFO 2018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 1.9.9'!$A$29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1.9.9'!$B$28:$E$28</c15:sqref>
                  </c15:fullRef>
                </c:ext>
              </c:extLst>
              <c:f>'Fig. 1.9.9'!$B$28:$D$28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1.9.9'!$B$29:$E$29</c15:sqref>
                  </c15:fullRef>
                </c:ext>
              </c:extLst>
              <c:f>'Fig. 1.9.9'!$B$29:$D$29</c:f>
              <c:numCache>
                <c:formatCode>0.0%</c:formatCode>
                <c:ptCount val="3"/>
                <c:pt idx="0">
                  <c:v>0.23224032608695652</c:v>
                </c:pt>
                <c:pt idx="1">
                  <c:v>0.22003966926351662</c:v>
                </c:pt>
                <c:pt idx="2">
                  <c:v>0.22895634114995181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0B-40CF-9050-F6044B08C3D5}"/>
            </c:ext>
          </c:extLst>
        </c:ser>
        <c:ser>
          <c:idx val="1"/>
          <c:order val="1"/>
          <c:tx>
            <c:strRef>
              <c:f>'Fig. 1.9.9'!$A$30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1.9.9'!$B$28:$E$28</c15:sqref>
                  </c15:fullRef>
                </c:ext>
              </c:extLst>
              <c:f>'Fig. 1.9.9'!$B$28:$D$28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1.9.9'!$B$30:$E$30</c15:sqref>
                  </c15:fullRef>
                </c:ext>
              </c:extLst>
              <c:f>'Fig. 1.9.9'!$B$30:$D$30</c:f>
              <c:numCache>
                <c:formatCode>0.0%</c:formatCode>
                <c:ptCount val="3"/>
                <c:pt idx="0">
                  <c:v>0.19481785072463767</c:v>
                </c:pt>
                <c:pt idx="1">
                  <c:v>0.19236311712321796</c:v>
                </c:pt>
                <c:pt idx="2">
                  <c:v>0.20783373616340675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0B-40CF-9050-F6044B08C3D5}"/>
            </c:ext>
          </c:extLst>
        </c:ser>
        <c:ser>
          <c:idx val="2"/>
          <c:order val="2"/>
          <c:tx>
            <c:strRef>
              <c:f>'Fig. 1.9.9'!$A$31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1.9.9'!$B$28:$E$28</c15:sqref>
                  </c15:fullRef>
                </c:ext>
              </c:extLst>
              <c:f>'Fig. 1.9.9'!$B$28:$D$28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1.9.9'!$B$31:$E$31</c15:sqref>
                  </c15:fullRef>
                </c:ext>
              </c:extLst>
              <c:f>'Fig. 1.9.9'!$B$31:$D$31</c:f>
              <c:numCache>
                <c:formatCode>0.0%</c:formatCode>
                <c:ptCount val="3"/>
                <c:pt idx="0">
                  <c:v>0.24560121666666668</c:v>
                </c:pt>
                <c:pt idx="1">
                  <c:v>0.26153615228469473</c:v>
                </c:pt>
                <c:pt idx="2">
                  <c:v>0.2531020914180806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0B-40CF-9050-F6044B08C3D5}"/>
            </c:ext>
          </c:extLst>
        </c:ser>
        <c:ser>
          <c:idx val="3"/>
          <c:order val="3"/>
          <c:tx>
            <c:strRef>
              <c:f>'Fig. 1.9.9'!$A$32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1.9.9'!$B$28:$E$28</c15:sqref>
                  </c15:fullRef>
                </c:ext>
              </c:extLst>
              <c:f>'Fig. 1.9.9'!$B$28:$D$28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1.9.9'!$B$32:$E$32</c15:sqref>
                  </c15:fullRef>
                </c:ext>
              </c:extLst>
              <c:f>'Fig. 1.9.9'!$B$32:$D$32</c:f>
              <c:numCache>
                <c:formatCode>0.0%</c:formatCode>
                <c:ptCount val="3"/>
                <c:pt idx="0">
                  <c:v>0.23125321449275363</c:v>
                </c:pt>
                <c:pt idx="1">
                  <c:v>0.21980542492630159</c:v>
                </c:pt>
                <c:pt idx="2">
                  <c:v>0.21809790121913725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0B-40CF-9050-F6044B08C3D5}"/>
            </c:ext>
          </c:extLst>
        </c:ser>
        <c:ser>
          <c:idx val="4"/>
          <c:order val="4"/>
          <c:tx>
            <c:strRef>
              <c:f>'Fig. 1.9.9'!$A$33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1270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1.9.9'!$B$28:$E$28</c15:sqref>
                  </c15:fullRef>
                </c:ext>
              </c:extLst>
              <c:f>'Fig. 1.9.9'!$B$28:$D$28</c:f>
              <c:strCache>
                <c:ptCount val="3"/>
                <c:pt idx="0">
                  <c:v>QUOTA BASE
COSTO STD</c:v>
                </c:pt>
                <c:pt idx="1">
                  <c:v>QUOTA BASE CONSOLIDATA</c:v>
                </c:pt>
                <c:pt idx="2">
                  <c:v>QUOTA PREMIALE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1.9.9'!$B$33:$E$33</c15:sqref>
                  </c15:fullRef>
                </c:ext>
              </c:extLst>
              <c:f>'Fig. 1.9.9'!$B$33:$D$33</c:f>
              <c:numCache>
                <c:formatCode>0.0%</c:formatCode>
                <c:ptCount val="3"/>
                <c:pt idx="0">
                  <c:v>9.6087392028985502E-2</c:v>
                </c:pt>
                <c:pt idx="1">
                  <c:v>0.10625563640226912</c:v>
                </c:pt>
                <c:pt idx="2">
                  <c:v>9.2009930049423608E-2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0B-40CF-9050-F6044B08C3D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270337343"/>
        <c:axId val="1270330623"/>
        <c:extLst>
          <c:ext xmlns:c15="http://schemas.microsoft.com/office/drawing/2012/chart" uri="{02D57815-91ED-43cb-92C2-25804820EDAC}">
            <c15:filteredBa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'Fig. 1.9.9'!$A$34</c15:sqref>
                        </c15:formulaRef>
                      </c:ext>
                    </c:extLst>
                    <c:strCache>
                      <c:ptCount val="1"/>
                      <c:pt idx="0">
                        <c:v>TOTALE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0" i="0" u="none" strike="noStrike" kern="1200" baseline="0">
                          <a:solidFill>
                            <a:sysClr val="windowText" lastClr="000000"/>
                          </a:solidFill>
                          <a:latin typeface="Calibri" panose="020F0502020204030204" pitchFamily="34" charset="0"/>
                          <a:ea typeface="Calibri" panose="020F0502020204030204" pitchFamily="34" charset="0"/>
                          <a:cs typeface="Calibri" panose="020F0502020204030204" pitchFamily="34" charset="0"/>
                        </a:defRPr>
                      </a:pPr>
                      <a:endParaRPr lang="it-IT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12700" cap="flat" cmpd="sng" algn="ctr">
                            <a:solidFill>
                              <a:schemeClr val="tx1"/>
                            </a:solidFill>
                            <a:prstDash val="solid"/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'Fig. 1.9.9'!$B$28:$E$28</c15:sqref>
                        </c15:fullRef>
                        <c15:formulaRef>
                          <c15:sqref>'Fig. 1.9.9'!$B$28:$D$28</c15:sqref>
                        </c15:formulaRef>
                      </c:ext>
                    </c:extLst>
                    <c:strCache>
                      <c:ptCount val="3"/>
                      <c:pt idx="0">
                        <c:v>QUOTA BASE
COSTO STD</c:v>
                      </c:pt>
                      <c:pt idx="1">
                        <c:v>QUOTA BASE CONSOLIDATA</c:v>
                      </c:pt>
                      <c:pt idx="2">
                        <c:v>QUOTA PREMIALE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'Fig. 1.9.9'!$B$34:$E$34</c15:sqref>
                        </c15:fullRef>
                        <c15:formulaRef>
                          <c15:sqref>'Fig. 1.9.9'!$B$34:$D$34</c15:sqref>
                        </c15:formulaRef>
                      </c:ext>
                    </c:extLst>
                    <c:numCache>
                      <c:formatCode>0.0%</c:formatCode>
                      <c:ptCount val="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DD0B-40CF-9050-F6044B08C3D5}"/>
                  </c:ext>
                </c:extLst>
              </c15:ser>
            </c15:filteredBarSeries>
          </c:ext>
        </c:extLst>
      </c:barChart>
      <c:catAx>
        <c:axId val="1270337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0330623"/>
        <c:crosses val="autoZero"/>
        <c:auto val="1"/>
        <c:lblAlgn val="ctr"/>
        <c:lblOffset val="100"/>
        <c:noMultiLvlLbl val="0"/>
      </c:catAx>
      <c:valAx>
        <c:axId val="127033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7033734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1.9.10'!$B$22</c:f>
              <c:strCache>
                <c:ptCount val="1"/>
                <c:pt idx="0">
                  <c:v>Cofinanziamento MUR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1.9.10'!$A$23:$A$28</c15:sqref>
                  </c15:fullRef>
                </c:ext>
              </c:extLst>
              <c:f>'Fig. 1.9.10'!$A$23:$A$27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1.9.10'!$B$23:$B$28</c15:sqref>
                  </c15:fullRef>
                </c:ext>
              </c:extLst>
              <c:f>'Fig. 1.9.10'!$B$23:$B$27</c:f>
              <c:numCache>
                <c:formatCode>"€"#,##0_);[Red]\("€"#,##0\)</c:formatCode>
                <c:ptCount val="5"/>
                <c:pt idx="0">
                  <c:v>448864144</c:v>
                </c:pt>
                <c:pt idx="1">
                  <c:v>341725054</c:v>
                </c:pt>
                <c:pt idx="2">
                  <c:v>237158793</c:v>
                </c:pt>
                <c:pt idx="3">
                  <c:v>250004375</c:v>
                </c:pt>
                <c:pt idx="4">
                  <c:v>134943004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E-4712-B4AC-99DD883A50DF}"/>
            </c:ext>
          </c:extLst>
        </c:ser>
        <c:ser>
          <c:idx val="1"/>
          <c:order val="1"/>
          <c:tx>
            <c:strRef>
              <c:f>'Fig. 1.9.10'!$C$22</c:f>
              <c:strCache>
                <c:ptCount val="1"/>
                <c:pt idx="0">
                  <c:v>Cofinanziamento Atenei e soggetti terzi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1.9.10'!$A$23:$A$28</c15:sqref>
                  </c15:fullRef>
                </c:ext>
              </c:extLst>
              <c:f>'Fig. 1.9.10'!$A$23:$A$27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1.9.10'!$C$23:$C$28</c15:sqref>
                  </c15:fullRef>
                </c:ext>
              </c:extLst>
              <c:f>'Fig. 1.9.10'!$C$23:$C$27</c:f>
              <c:numCache>
                <c:formatCode>"€"#,##0_);[Red]\("€"#,##0\)</c:formatCode>
                <c:ptCount val="5"/>
                <c:pt idx="0">
                  <c:v>381072768.7576685</c:v>
                </c:pt>
                <c:pt idx="1">
                  <c:v>333430450.49337518</c:v>
                </c:pt>
                <c:pt idx="2">
                  <c:v>233750553.58100665</c:v>
                </c:pt>
                <c:pt idx="3">
                  <c:v>238051304.06466573</c:v>
                </c:pt>
                <c:pt idx="4">
                  <c:v>127217139.74430865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9E-4712-B4AC-99DD883A50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367458639"/>
        <c:axId val="367457199"/>
        <c:extLst/>
      </c:barChart>
      <c:lineChart>
        <c:grouping val="standard"/>
        <c:varyColors val="0"/>
        <c:ser>
          <c:idx val="2"/>
          <c:order val="2"/>
          <c:tx>
            <c:strRef>
              <c:f>'Fig. 1.9.10'!$D$22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196B24"/>
              </a:solidFill>
              <a:ln w="9525">
                <a:solidFill>
                  <a:srgbClr val="196B24"/>
                </a:solidFill>
              </a:ln>
              <a:effectLst/>
            </c:spPr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'Fig. 1.9.10'!$A$23:$A$28</c15:sqref>
                  </c15:fullRef>
                </c:ext>
              </c:extLst>
              <c:f>'Fig. 1.9.10'!$A$23:$A$27</c:f>
              <c:strCache>
                <c:ptCount val="5"/>
                <c:pt idx="0">
                  <c:v>Nord-Ovest</c:v>
                </c:pt>
                <c:pt idx="1">
                  <c:v>Nord-Est</c:v>
                </c:pt>
                <c:pt idx="2">
                  <c:v>Centro</c:v>
                </c:pt>
                <c:pt idx="3">
                  <c:v>Sud</c:v>
                </c:pt>
                <c:pt idx="4">
                  <c:v>Isole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'Fig. 1.9.10'!$D$23:$D$28</c15:sqref>
                  </c15:fullRef>
                </c:ext>
              </c:extLst>
              <c:f>'Fig. 1.9.10'!$D$23:$D$27</c:f>
              <c:numCache>
                <c:formatCode>"€"#,##0_);[Red]\("€"#,##0\)</c:formatCode>
                <c:ptCount val="5"/>
                <c:pt idx="0">
                  <c:v>829936912.7576685</c:v>
                </c:pt>
                <c:pt idx="1">
                  <c:v>675155504.49337518</c:v>
                </c:pt>
                <c:pt idx="2">
                  <c:v>470909346.58100665</c:v>
                </c:pt>
                <c:pt idx="3">
                  <c:v>488055679.06466573</c:v>
                </c:pt>
                <c:pt idx="4">
                  <c:v>262160143.74430865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9E-4712-B4AC-99DD883A50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67458639"/>
        <c:axId val="367457199"/>
      </c:lineChart>
      <c:catAx>
        <c:axId val="367458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67457199"/>
        <c:crosses val="autoZero"/>
        <c:auto val="1"/>
        <c:lblAlgn val="ctr"/>
        <c:lblOffset val="100"/>
        <c:noMultiLvlLbl val="0"/>
      </c:catAx>
      <c:valAx>
        <c:axId val="36745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367458639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Milioni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381318739204813E-2"/>
          <c:y val="0.19232925072211837"/>
          <c:w val="0.83390847618334707"/>
          <c:h val="0.73236800396273738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'Fig. 1.9.11'!$F$37</c:f>
              <c:strCache>
                <c:ptCount val="1"/>
                <c:pt idx="0">
                  <c:v>IP % (Indicatore costo del personale)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1.9.11'!$A$38:$A$44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1.9.11'!$F$38:$F$44</c:f>
              <c:numCache>
                <c:formatCode>0.0%</c:formatCode>
                <c:ptCount val="7"/>
                <c:pt idx="0">
                  <c:v>0.66671417322913173</c:v>
                </c:pt>
                <c:pt idx="1">
                  <c:v>0.67655761181352647</c:v>
                </c:pt>
                <c:pt idx="2">
                  <c:v>0.65827678090519337</c:v>
                </c:pt>
                <c:pt idx="3">
                  <c:v>0.63974418196459015</c:v>
                </c:pt>
                <c:pt idx="4">
                  <c:v>0.64447944937996016</c:v>
                </c:pt>
                <c:pt idx="5">
                  <c:v>0.63823592015843089</c:v>
                </c:pt>
                <c:pt idx="6">
                  <c:v>0.69480147350618859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0-4D0E-9EAA-92BDD874D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7402560"/>
        <c:axId val="-667402016"/>
      </c:barChart>
      <c:lineChart>
        <c:grouping val="standard"/>
        <c:varyColors val="0"/>
        <c:ser>
          <c:idx val="0"/>
          <c:order val="0"/>
          <c:tx>
            <c:strRef>
              <c:f>'Fig. 1.9.11'!$B$37</c:f>
              <c:strCache>
                <c:ptCount val="1"/>
                <c:pt idx="0">
                  <c:v>Costo del personale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1.9.11'!$A$38:$A$44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1.9.11'!$B$38:$B$44</c:f>
              <c:numCache>
                <c:formatCode>_-* #,##0_-;\-* #,##0_-;_-* "-"??_-;_-@_-</c:formatCode>
                <c:ptCount val="7"/>
                <c:pt idx="0">
                  <c:v>5908865644</c:v>
                </c:pt>
                <c:pt idx="1">
                  <c:v>6104029013</c:v>
                </c:pt>
                <c:pt idx="2">
                  <c:v>6135838944</c:v>
                </c:pt>
                <c:pt idx="3">
                  <c:v>6326252744</c:v>
                </c:pt>
                <c:pt idx="4">
                  <c:v>6717865150</c:v>
                </c:pt>
                <c:pt idx="5">
                  <c:v>7099293594</c:v>
                </c:pt>
                <c:pt idx="6">
                  <c:v>7703572466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70-4D0E-9EAA-92BDD874DD71}"/>
            </c:ext>
          </c:extLst>
        </c:ser>
        <c:ser>
          <c:idx val="2"/>
          <c:order val="2"/>
          <c:tx>
            <c:strRef>
              <c:f>'Fig. 1.9.11'!$D$37</c:f>
              <c:strCache>
                <c:ptCount val="1"/>
                <c:pt idx="0">
                  <c:v>Costo del personale al netto dei finanziamenti esterni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1.9.11'!$A$38:$A$44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1.9.11'!$D$38:$D$44</c:f>
              <c:numCache>
                <c:formatCode>_-* #,##0_-;\-* #,##0_-;_-* "-"??_-;_-@_-</c:formatCode>
                <c:ptCount val="7"/>
                <c:pt idx="0">
                  <c:v>5755591602</c:v>
                </c:pt>
                <c:pt idx="1">
                  <c:v>5946665281</c:v>
                </c:pt>
                <c:pt idx="2">
                  <c:v>5959922531</c:v>
                </c:pt>
                <c:pt idx="3">
                  <c:v>6122196876</c:v>
                </c:pt>
                <c:pt idx="4">
                  <c:v>6416868132</c:v>
                </c:pt>
                <c:pt idx="5">
                  <c:v>6695061641</c:v>
                </c:pt>
                <c:pt idx="6">
                  <c:v>7254258038.0299997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0-4D0E-9EAA-92BDD874DD71}"/>
            </c:ext>
          </c:extLst>
        </c:ser>
        <c:ser>
          <c:idx val="3"/>
          <c:order val="3"/>
          <c:tx>
            <c:strRef>
              <c:f>'Fig. 1.9.11'!$E$37</c:f>
              <c:strCache>
                <c:ptCount val="1"/>
                <c:pt idx="0">
                  <c:v>FFO + Programmazione triennale + Tasse studenti</c:v>
                </c:pt>
              </c:strCache>
            </c:strRef>
          </c:tx>
          <c:spPr>
            <a:ln w="2222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1.9.11'!$A$38:$A$44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1.9.11'!$E$38:$E$44</c:f>
              <c:numCache>
                <c:formatCode>_-* #,##0_-;\-* #,##0_-;_-* "-"??_-;_-@_-</c:formatCode>
                <c:ptCount val="7"/>
                <c:pt idx="0">
                  <c:v>8632772233</c:v>
                </c:pt>
                <c:pt idx="1">
                  <c:v>8789591865</c:v>
                </c:pt>
                <c:pt idx="2">
                  <c:v>9053824628</c:v>
                </c:pt>
                <c:pt idx="3">
                  <c:v>9569757801</c:v>
                </c:pt>
                <c:pt idx="4">
                  <c:v>9956668344</c:v>
                </c:pt>
                <c:pt idx="5">
                  <c:v>10489948042</c:v>
                </c:pt>
                <c:pt idx="6">
                  <c:v>10440763750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70-4D0E-9EAA-92BDD874D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77503216"/>
        <c:axId val="-66739820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'Fig. 1.9.11'!$C$37</c15:sqref>
                        </c15:formulaRef>
                      </c:ext>
                    </c:extLst>
                    <c:strCache>
                      <c:ptCount val="1"/>
                      <c:pt idx="0">
                        <c:v>Finanziamenti esterni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'Fig. 1.9.11'!$A$38:$A$44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'Fig. 1.9.11'!$C$38:$C$44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7"/>
                      <c:pt idx="0">
                        <c:v>153274042</c:v>
                      </c:pt>
                      <c:pt idx="1">
                        <c:v>157363732</c:v>
                      </c:pt>
                      <c:pt idx="2">
                        <c:v>175916413</c:v>
                      </c:pt>
                      <c:pt idx="3">
                        <c:v>204055868</c:v>
                      </c:pt>
                      <c:pt idx="4">
                        <c:v>300997018</c:v>
                      </c:pt>
                      <c:pt idx="5">
                        <c:v>404231953</c:v>
                      </c:pt>
                      <c:pt idx="6">
                        <c:v>449314427.97000003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2870-4D0E-9EAA-92BDD874DD71}"/>
                  </c:ext>
                </c:extLst>
              </c15:ser>
            </c15:filteredLineSeries>
          </c:ext>
        </c:extLst>
      </c:lineChart>
      <c:catAx>
        <c:axId val="-107750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667398208"/>
        <c:crosses val="autoZero"/>
        <c:auto val="1"/>
        <c:lblAlgn val="ctr"/>
        <c:lblOffset val="100"/>
        <c:noMultiLvlLbl val="0"/>
      </c:catAx>
      <c:valAx>
        <c:axId val="-667398208"/>
        <c:scaling>
          <c:orientation val="minMax"/>
          <c:max val="11000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1077503216"/>
        <c:crosses val="autoZero"/>
        <c:crossBetween val="between"/>
        <c:majorUnit val="1000000000"/>
        <c:dispUnits>
          <c:builtInUnit val="b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 sz="1050">
                      <a:solidFill>
                        <a:sysClr val="windowText" lastClr="000000"/>
                      </a:solidFill>
                    </a:rPr>
                    <a:t>Miliardi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valAx>
        <c:axId val="-667402016"/>
        <c:scaling>
          <c:orientation val="minMax"/>
          <c:min val="0.3000000000000000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100">
                    <a:solidFill>
                      <a:sysClr val="windowText" lastClr="000000"/>
                    </a:solidFill>
                  </a:rPr>
                  <a:t>IP %</a:t>
                </a:r>
              </a:p>
            </c:rich>
          </c:tx>
          <c:layout>
            <c:manualLayout>
              <c:xMode val="edge"/>
              <c:yMode val="edge"/>
              <c:x val="0.96144958969685168"/>
              <c:y val="0.151467610935049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-667402560"/>
        <c:crosses val="max"/>
        <c:crossBetween val="between"/>
        <c:majorUnit val="5.000000000000001E-2"/>
      </c:valAx>
      <c:catAx>
        <c:axId val="-667402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67402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744403183669248"/>
          <c:y val="1.4206788570358933E-2"/>
          <c:w val="0.6479285164673072"/>
          <c:h val="0.162423170034281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1.9.13'!$A$30</c:f>
              <c:strCache>
                <c:ptCount val="1"/>
                <c:pt idx="0">
                  <c:v>Non statali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1.9.13'!$B$29:$I$29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1.9.13'!$B$30:$I$30</c:f>
              <c:numCache>
                <c:formatCode>_-* #,##0_-;\-* #,##0_-;_-* "-"??_-;_-@_-</c:formatCode>
                <c:ptCount val="8"/>
                <c:pt idx="0">
                  <c:v>65892683</c:v>
                </c:pt>
                <c:pt idx="1">
                  <c:v>66305000</c:v>
                </c:pt>
                <c:pt idx="2">
                  <c:v>73305000</c:v>
                </c:pt>
                <c:pt idx="3">
                  <c:v>95505000</c:v>
                </c:pt>
                <c:pt idx="4">
                  <c:v>66305000</c:v>
                </c:pt>
                <c:pt idx="5">
                  <c:v>95305000</c:v>
                </c:pt>
                <c:pt idx="6">
                  <c:v>93397348</c:v>
                </c:pt>
                <c:pt idx="7">
                  <c:v>91429750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1-464C-8B0E-EA238545B9EB}"/>
            </c:ext>
          </c:extLst>
        </c:ser>
        <c:ser>
          <c:idx val="1"/>
          <c:order val="1"/>
          <c:tx>
            <c:strRef>
              <c:f>'Fig. 1.9.13'!$A$31</c:f>
              <c:strCache>
                <c:ptCount val="1"/>
                <c:pt idx="0">
                  <c:v>Telematiche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3.8424591738712775E-3"/>
                  <c:y val="-8.91757199908112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C1-464C-8B0E-EA238545B9EB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1.9.13'!$B$29:$I$29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1.9.13'!$B$31:$I$31</c:f>
              <c:numCache>
                <c:formatCode>_-* #,##0_-;\-* #,##0_-;_-* "-"??_-;_-@_-</c:formatCode>
                <c:ptCount val="8"/>
                <c:pt idx="0">
                  <c:v>2294922</c:v>
                </c:pt>
                <c:pt idx="1">
                  <c:v>2000000</c:v>
                </c:pt>
                <c:pt idx="2">
                  <c:v>2000000</c:v>
                </c:pt>
                <c:pt idx="3">
                  <c:v>2800000</c:v>
                </c:pt>
                <c:pt idx="4">
                  <c:v>2000000</c:v>
                </c:pt>
                <c:pt idx="5">
                  <c:v>3000000</c:v>
                </c:pt>
                <c:pt idx="6">
                  <c:v>2000000</c:v>
                </c:pt>
                <c:pt idx="7">
                  <c:v>1960000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C1-464C-8B0E-EA238545B9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771003904"/>
        <c:axId val="1600718352"/>
      </c:barChart>
      <c:lineChart>
        <c:grouping val="standard"/>
        <c:varyColors val="0"/>
        <c:ser>
          <c:idx val="2"/>
          <c:order val="2"/>
          <c:tx>
            <c:strRef>
              <c:f>'Fig. 1.9.13'!$A$32</c:f>
              <c:strCache>
                <c:ptCount val="1"/>
                <c:pt idx="0">
                  <c:v>Totale (Contributo ex L. 243/1991)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1.9.13'!$B$29:$I$29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1.9.13'!$B$32:$I$32</c:f>
              <c:numCache>
                <c:formatCode>_-* #,##0_-;\-* #,##0_-;_-* "-"??_-;_-@_-</c:formatCode>
                <c:ptCount val="8"/>
                <c:pt idx="0">
                  <c:v>68187605</c:v>
                </c:pt>
                <c:pt idx="1">
                  <c:v>68305000</c:v>
                </c:pt>
                <c:pt idx="2">
                  <c:v>75305000</c:v>
                </c:pt>
                <c:pt idx="3">
                  <c:v>98305000</c:v>
                </c:pt>
                <c:pt idx="4">
                  <c:v>68305000</c:v>
                </c:pt>
                <c:pt idx="5">
                  <c:v>98305000</c:v>
                </c:pt>
                <c:pt idx="6">
                  <c:v>95397348</c:v>
                </c:pt>
                <c:pt idx="7">
                  <c:v>93389750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C1-464C-8B0E-EA238545B9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71003904"/>
        <c:axId val="1600718352"/>
      </c:lineChart>
      <c:catAx>
        <c:axId val="177100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00718352"/>
        <c:crosses val="autoZero"/>
        <c:auto val="1"/>
        <c:lblAlgn val="ctr"/>
        <c:lblOffset val="100"/>
        <c:noMultiLvlLbl val="0"/>
      </c:catAx>
      <c:valAx>
        <c:axId val="160071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71003904"/>
        <c:crosses val="autoZero"/>
        <c:crossBetween val="between"/>
        <c:dispUnits>
          <c:custUnit val="1000000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en-US"/>
                    <a:t>Milioni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1.9.14'!$A$27</c:f>
              <c:strCache>
                <c:ptCount val="1"/>
                <c:pt idx="0">
                  <c:v>Quota base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1.9.14'!$B$26:$I$26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1.9.14'!$B$27:$I$27</c:f>
              <c:numCache>
                <c:formatCode>_-* #,##0_-;\-* #,##0_-;_-* "-"??_-;_-@_-</c:formatCode>
                <c:ptCount val="8"/>
                <c:pt idx="0">
                  <c:v>43561752</c:v>
                </c:pt>
                <c:pt idx="1">
                  <c:v>43465000</c:v>
                </c:pt>
                <c:pt idx="2">
                  <c:v>43435000</c:v>
                </c:pt>
                <c:pt idx="3">
                  <c:v>64345000</c:v>
                </c:pt>
                <c:pt idx="4">
                  <c:v>43442509</c:v>
                </c:pt>
                <c:pt idx="5">
                  <c:v>56642509</c:v>
                </c:pt>
                <c:pt idx="6">
                  <c:v>52958188</c:v>
                </c:pt>
                <c:pt idx="7">
                  <c:v>50982235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43-44F1-ABEA-E42CC3408D8E}"/>
            </c:ext>
          </c:extLst>
        </c:ser>
        <c:ser>
          <c:idx val="1"/>
          <c:order val="1"/>
          <c:tx>
            <c:strRef>
              <c:f>'Fig. 1.9.14'!$A$28</c:f>
              <c:strCache>
                <c:ptCount val="1"/>
                <c:pt idx="0">
                  <c:v>Quota premiale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1.9.14'!$B$26:$I$26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1.9.14'!$B$28:$I$28</c:f>
              <c:numCache>
                <c:formatCode>_-* #,##0_-;\-* #,##0_-;_-* "-"??_-;_-@_-</c:formatCode>
                <c:ptCount val="8"/>
                <c:pt idx="0">
                  <c:v>11042774</c:v>
                </c:pt>
                <c:pt idx="1">
                  <c:v>11000000</c:v>
                </c:pt>
                <c:pt idx="2">
                  <c:v>11000000</c:v>
                </c:pt>
                <c:pt idx="3">
                  <c:v>16500000</c:v>
                </c:pt>
                <c:pt idx="4">
                  <c:v>11000000</c:v>
                </c:pt>
                <c:pt idx="5">
                  <c:v>24000000</c:v>
                </c:pt>
                <c:pt idx="6">
                  <c:v>25000000</c:v>
                </c:pt>
                <c:pt idx="7">
                  <c:v>26000000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43-44F1-ABEA-E42CC3408D8E}"/>
            </c:ext>
          </c:extLst>
        </c:ser>
        <c:ser>
          <c:idx val="2"/>
          <c:order val="2"/>
          <c:tx>
            <c:strRef>
              <c:f>'Fig. 1.9.14'!$A$29</c:f>
              <c:strCache>
                <c:ptCount val="1"/>
                <c:pt idx="0">
                  <c:v>Altri interventi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1.9.14'!$B$26:$I$26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1.9.14'!$B$29:$I$29</c:f>
              <c:numCache>
                <c:formatCode>_-* #,##0_-;\-* #,##0_-;_-* "-"??_-;_-@_-</c:formatCode>
                <c:ptCount val="8"/>
                <c:pt idx="0">
                  <c:v>11288157</c:v>
                </c:pt>
                <c:pt idx="1">
                  <c:v>11840000</c:v>
                </c:pt>
                <c:pt idx="2">
                  <c:v>18870000</c:v>
                </c:pt>
                <c:pt idx="3">
                  <c:v>14660000</c:v>
                </c:pt>
                <c:pt idx="4">
                  <c:v>11862491</c:v>
                </c:pt>
                <c:pt idx="5">
                  <c:v>14662491</c:v>
                </c:pt>
                <c:pt idx="6">
                  <c:v>15439160</c:v>
                </c:pt>
                <c:pt idx="7">
                  <c:v>14447515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43-44F1-ABEA-E42CC3408D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600738032"/>
        <c:axId val="1600738512"/>
      </c:barChart>
      <c:lineChart>
        <c:grouping val="standard"/>
        <c:varyColors val="0"/>
        <c:ser>
          <c:idx val="3"/>
          <c:order val="3"/>
          <c:tx>
            <c:strRef>
              <c:f>'Fig. 1.9.14'!$A$30</c:f>
              <c:strCache>
                <c:ptCount val="1"/>
                <c:pt idx="0">
                  <c:v>Totale (Contributo ex L. 243/1991)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6.3640741250745883E-2"/>
                  <c:y val="-4.28934192068644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C43-44F1-ABEA-E42CC3408D8E}"/>
                </c:ext>
              </c:extLst>
            </c:dLbl>
            <c:dLbl>
              <c:idx val="4"/>
              <c:layout>
                <c:manualLayout>
                  <c:x val="-4.4562839819903277E-2"/>
                  <c:y val="-7.930434248384755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C43-44F1-ABEA-E42CC3408D8E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1.9.14'!$B$26:$I$26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1.9.14'!$B$30:$I$30</c:f>
              <c:numCache>
                <c:formatCode>_-* #,##0_-;\-* #,##0_-;_-* "-"??_-;_-@_-</c:formatCode>
                <c:ptCount val="8"/>
                <c:pt idx="0">
                  <c:v>65892683</c:v>
                </c:pt>
                <c:pt idx="1">
                  <c:v>66305000</c:v>
                </c:pt>
                <c:pt idx="2">
                  <c:v>73305000</c:v>
                </c:pt>
                <c:pt idx="3">
                  <c:v>95505000</c:v>
                </c:pt>
                <c:pt idx="4">
                  <c:v>66305000</c:v>
                </c:pt>
                <c:pt idx="5">
                  <c:v>95305000</c:v>
                </c:pt>
                <c:pt idx="6">
                  <c:v>93397348</c:v>
                </c:pt>
                <c:pt idx="7">
                  <c:v>91429750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C43-44F1-ABEA-E42CC3408D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00738032"/>
        <c:axId val="1600738512"/>
      </c:lineChart>
      <c:catAx>
        <c:axId val="16007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00738512"/>
        <c:crosses val="autoZero"/>
        <c:auto val="1"/>
        <c:lblAlgn val="ctr"/>
        <c:lblOffset val="100"/>
        <c:noMultiLvlLbl val="0"/>
      </c:catAx>
      <c:valAx>
        <c:axId val="1600738512"/>
        <c:scaling>
          <c:orientation val="minMax"/>
          <c:max val="110000000.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00738032"/>
        <c:crosses val="autoZero"/>
        <c:crossBetween val="between"/>
        <c:dispUnits>
          <c:custUnit val="1000000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en-US"/>
                    <a:t>Milioni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1.9.15'!$A$27</c:f>
              <c:strCache>
                <c:ptCount val="1"/>
                <c:pt idx="0">
                  <c:v>Quota base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1.9.15'!$B$26:$I$26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1.9.15'!$B$27:$I$27</c:f>
              <c:numCache>
                <c:formatCode>_-* #,##0_-;\-* #,##0_-;_-* "-"??_-;_-@_-</c:formatCode>
                <c:ptCount val="8"/>
                <c:pt idx="0">
                  <c:v>1525000</c:v>
                </c:pt>
                <c:pt idx="1">
                  <c:v>1360000</c:v>
                </c:pt>
                <c:pt idx="2">
                  <c:v>1400000</c:v>
                </c:pt>
                <c:pt idx="3">
                  <c:v>1950000</c:v>
                </c:pt>
                <c:pt idx="4">
                  <c:v>1392491</c:v>
                </c:pt>
                <c:pt idx="5">
                  <c:v>1792491</c:v>
                </c:pt>
                <c:pt idx="6">
                  <c:v>1139160</c:v>
                </c:pt>
                <c:pt idx="7">
                  <c:v>1060000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95-4A87-B5DD-9FB1300FF4E4}"/>
            </c:ext>
          </c:extLst>
        </c:ser>
        <c:ser>
          <c:idx val="1"/>
          <c:order val="1"/>
          <c:tx>
            <c:strRef>
              <c:f>'Fig. 1.9.15'!$A$28</c:f>
              <c:strCache>
                <c:ptCount val="1"/>
                <c:pt idx="0">
                  <c:v>Quota premiale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1.9.15'!$B$26:$I$26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1.9.15'!$B$28:$I$28</c:f>
              <c:numCache>
                <c:formatCode>_-* #,##0_-;\-* #,##0_-;_-* "-"??_-;_-@_-</c:formatCode>
                <c:ptCount val="8"/>
                <c:pt idx="0">
                  <c:v>270226</c:v>
                </c:pt>
                <c:pt idx="1">
                  <c:v>340000</c:v>
                </c:pt>
                <c:pt idx="2">
                  <c:v>350000</c:v>
                </c:pt>
                <c:pt idx="3">
                  <c:v>490000</c:v>
                </c:pt>
                <c:pt idx="4">
                  <c:v>350000</c:v>
                </c:pt>
                <c:pt idx="5">
                  <c:v>800000</c:v>
                </c:pt>
                <c:pt idx="6">
                  <c:v>500000</c:v>
                </c:pt>
                <c:pt idx="7">
                  <c:v>600000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95-4A87-B5DD-9FB1300FF4E4}"/>
            </c:ext>
          </c:extLst>
        </c:ser>
        <c:ser>
          <c:idx val="2"/>
          <c:order val="2"/>
          <c:tx>
            <c:strRef>
              <c:f>'Fig. 1.9.15'!$A$29</c:f>
              <c:strCache>
                <c:ptCount val="1"/>
                <c:pt idx="0">
                  <c:v>Altri interventi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1.9.15'!$B$26:$I$26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1.9.15'!$B$29:$I$29</c:f>
              <c:numCache>
                <c:formatCode>_-* #,##0_-;\-* #,##0_-;_-* "-"??_-;_-@_-</c:formatCode>
                <c:ptCount val="8"/>
                <c:pt idx="0">
                  <c:v>499696</c:v>
                </c:pt>
                <c:pt idx="1">
                  <c:v>300000</c:v>
                </c:pt>
                <c:pt idx="2">
                  <c:v>250000</c:v>
                </c:pt>
                <c:pt idx="3">
                  <c:v>360000</c:v>
                </c:pt>
                <c:pt idx="4">
                  <c:v>257509</c:v>
                </c:pt>
                <c:pt idx="5">
                  <c:v>407509</c:v>
                </c:pt>
                <c:pt idx="6">
                  <c:v>360840</c:v>
                </c:pt>
                <c:pt idx="7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95-4A87-B5DD-9FB1300FF4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982922880"/>
        <c:axId val="1982917120"/>
      </c:barChart>
      <c:lineChart>
        <c:grouping val="standard"/>
        <c:varyColors val="0"/>
        <c:ser>
          <c:idx val="3"/>
          <c:order val="3"/>
          <c:tx>
            <c:strRef>
              <c:f>'Fig. 1.9.15'!$A$30</c:f>
              <c:strCache>
                <c:ptCount val="1"/>
                <c:pt idx="0">
                  <c:v>Totale (Contributo ex L. 243/1991)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4.622463350617758E-2"/>
                  <c:y val="-4.27379853380396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95-4A87-B5DD-9FB1300FF4E4}"/>
                </c:ext>
              </c:extLst>
            </c:dLbl>
            <c:dLbl>
              <c:idx val="4"/>
              <c:layout>
                <c:manualLayout>
                  <c:x val="-3.8094552205364576E-2"/>
                  <c:y val="-6.20483301656258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695-4A87-B5DD-9FB1300FF4E4}"/>
                </c:ext>
              </c:extLst>
            </c:dLbl>
            <c:dLbl>
              <c:idx val="6"/>
              <c:layout>
                <c:manualLayout>
                  <c:x val="-2.9964470904551715E-2"/>
                  <c:y val="-6.20483301656258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95-4A87-B5DD-9FB1300FF4E4}"/>
                </c:ext>
              </c:extLst>
            </c:dLbl>
            <c:numFmt formatCode="#,##0.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1.9.15'!$B$26:$I$26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'Fig. 1.9.15'!$B$30:$I$30</c:f>
              <c:numCache>
                <c:formatCode>_-* #,##0_-;\-* #,##0_-;_-* "-"??_-;_-@_-</c:formatCode>
                <c:ptCount val="8"/>
                <c:pt idx="0">
                  <c:v>2294922</c:v>
                </c:pt>
                <c:pt idx="1">
                  <c:v>2000000</c:v>
                </c:pt>
                <c:pt idx="2">
                  <c:v>2000000</c:v>
                </c:pt>
                <c:pt idx="3">
                  <c:v>2800000</c:v>
                </c:pt>
                <c:pt idx="4">
                  <c:v>2000000</c:v>
                </c:pt>
                <c:pt idx="5">
                  <c:v>3000000</c:v>
                </c:pt>
                <c:pt idx="6">
                  <c:v>2000000</c:v>
                </c:pt>
                <c:pt idx="7">
                  <c:v>1960000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695-4A87-B5DD-9FB1300FF4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82922880"/>
        <c:axId val="1982917120"/>
      </c:lineChart>
      <c:catAx>
        <c:axId val="198292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82917120"/>
        <c:crosses val="autoZero"/>
        <c:auto val="1"/>
        <c:lblAlgn val="ctr"/>
        <c:lblOffset val="100"/>
        <c:noMultiLvlLbl val="0"/>
      </c:catAx>
      <c:valAx>
        <c:axId val="198291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82922880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Milioni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155017</xdr:rowOff>
    </xdr:from>
    <xdr:to>
      <xdr:col>3</xdr:col>
      <xdr:colOff>7629</xdr:colOff>
      <xdr:row>50</xdr:row>
      <xdr:rowOff>94892</xdr:rowOff>
    </xdr:to>
    <xdr:grpSp>
      <xdr:nvGrpSpPr>
        <xdr:cNvPr id="3" name="Gruppo 2">
          <a:extLst>
            <a:ext uri="{FF2B5EF4-FFF2-40B4-BE49-F238E27FC236}">
              <a16:creationId xmlns:a16="http://schemas.microsoft.com/office/drawing/2014/main" id="{E73AD7D7-3764-4B5E-88C8-2CDAC7F2AC71}"/>
            </a:ext>
          </a:extLst>
        </xdr:cNvPr>
        <xdr:cNvGrpSpPr/>
      </xdr:nvGrpSpPr>
      <xdr:grpSpPr>
        <a:xfrm>
          <a:off x="0" y="319540"/>
          <a:ext cx="5722629" cy="7577193"/>
          <a:chOff x="634046" y="2931233"/>
          <a:chExt cx="7581762" cy="7133395"/>
        </a:xfrm>
      </xdr:grpSpPr>
      <xdr:graphicFrame macro="">
        <xdr:nvGraphicFramePr>
          <xdr:cNvPr id="4" name="Grafico 1">
            <a:extLst>
              <a:ext uri="{FF2B5EF4-FFF2-40B4-BE49-F238E27FC236}">
                <a16:creationId xmlns:a16="http://schemas.microsoft.com/office/drawing/2014/main" id="{475040CE-2C03-65B0-3E6E-BAF056AD3A00}"/>
              </a:ext>
            </a:extLst>
          </xdr:cNvPr>
          <xdr:cNvGraphicFramePr/>
        </xdr:nvGraphicFramePr>
        <xdr:xfrm>
          <a:off x="634046" y="2931233"/>
          <a:ext cx="7557313" cy="46993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Grafico 2">
            <a:extLst>
              <a:ext uri="{FF2B5EF4-FFF2-40B4-BE49-F238E27FC236}">
                <a16:creationId xmlns:a16="http://schemas.microsoft.com/office/drawing/2014/main" id="{4AEDAE73-C6B1-D15A-A463-618589C172BB}"/>
              </a:ext>
            </a:extLst>
          </xdr:cNvPr>
          <xdr:cNvGraphicFramePr>
            <a:graphicFrameLocks/>
          </xdr:cNvGraphicFramePr>
        </xdr:nvGraphicFramePr>
        <xdr:xfrm>
          <a:off x="658495" y="7576016"/>
          <a:ext cx="7557313" cy="24886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6664</xdr:rowOff>
    </xdr:from>
    <xdr:to>
      <xdr:col>13</xdr:col>
      <xdr:colOff>800100</xdr:colOff>
      <xdr:row>29</xdr:row>
      <xdr:rowOff>175259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1945BEA-DD01-44AD-B24E-D22A71455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0</xdr:colOff>
      <xdr:row>28</xdr:row>
      <xdr:rowOff>26987</xdr:rowOff>
    </xdr:from>
    <xdr:ext cx="184731" cy="264560"/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472B6FC3-F6F1-484A-A0AA-84D69824537A}"/>
            </a:ext>
          </a:extLst>
        </xdr:cNvPr>
        <xdr:cNvSpPr txBox="1"/>
      </xdr:nvSpPr>
      <xdr:spPr>
        <a:xfrm>
          <a:off x="14249082" y="51476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62865</xdr:rowOff>
    </xdr:from>
    <xdr:to>
      <xdr:col>13</xdr:col>
      <xdr:colOff>217534</xdr:colOff>
      <xdr:row>20</xdr:row>
      <xdr:rowOff>93870</xdr:rowOff>
    </xdr:to>
    <xdr:pic>
      <xdr:nvPicPr>
        <xdr:cNvPr id="2" name="Immagine 1" descr="Immagine che contiene testo, diagramma, linea, Diagramma&#10;&#10;Il contenuto generato dall'IA potrebbe non essere corretto.">
          <a:extLst>
            <a:ext uri="{FF2B5EF4-FFF2-40B4-BE49-F238E27FC236}">
              <a16:creationId xmlns:a16="http://schemas.microsoft.com/office/drawing/2014/main" id="{A55E78E4-4085-B357-62C7-C7FA4AE017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897"/>
        <a:stretch/>
      </xdr:blipFill>
      <xdr:spPr bwMode="auto">
        <a:xfrm>
          <a:off x="0" y="424815"/>
          <a:ext cx="6820264" cy="3296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28575</xdr:rowOff>
    </xdr:from>
    <xdr:to>
      <xdr:col>16</xdr:col>
      <xdr:colOff>26670</xdr:colOff>
      <xdr:row>23</xdr:row>
      <xdr:rowOff>160020</xdr:rowOff>
    </xdr:to>
    <xdr:grpSp>
      <xdr:nvGrpSpPr>
        <xdr:cNvPr id="6" name="Gruppo 5">
          <a:extLst>
            <a:ext uri="{FF2B5EF4-FFF2-40B4-BE49-F238E27FC236}">
              <a16:creationId xmlns:a16="http://schemas.microsoft.com/office/drawing/2014/main" id="{CF74A797-05C6-3FC8-B306-002DB4D7D9D4}"/>
            </a:ext>
          </a:extLst>
        </xdr:cNvPr>
        <xdr:cNvGrpSpPr/>
      </xdr:nvGrpSpPr>
      <xdr:grpSpPr>
        <a:xfrm>
          <a:off x="0" y="409575"/>
          <a:ext cx="12599670" cy="4131945"/>
          <a:chOff x="0" y="438150"/>
          <a:chExt cx="13756716" cy="4075230"/>
        </a:xfrm>
      </xdr:grpSpPr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3C671091-A27B-460C-B89E-305E1C5CB069}"/>
              </a:ext>
            </a:extLst>
          </xdr:cNvPr>
          <xdr:cNvGraphicFramePr>
            <a:graphicFrameLocks/>
          </xdr:cNvGraphicFramePr>
        </xdr:nvGraphicFramePr>
        <xdr:xfrm>
          <a:off x="0" y="438150"/>
          <a:ext cx="7065720" cy="407459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Grafico 4">
            <a:extLst>
              <a:ext uri="{FF2B5EF4-FFF2-40B4-BE49-F238E27FC236}">
                <a16:creationId xmlns:a16="http://schemas.microsoft.com/office/drawing/2014/main" id="{9FC9B766-50F7-44BD-864A-B3921B68E49C}"/>
              </a:ext>
            </a:extLst>
          </xdr:cNvPr>
          <xdr:cNvGraphicFramePr>
            <a:graphicFrameLocks/>
          </xdr:cNvGraphicFramePr>
        </xdr:nvGraphicFramePr>
        <xdr:xfrm>
          <a:off x="6934836" y="450215"/>
          <a:ext cx="6821880" cy="406316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175258</xdr:rowOff>
    </xdr:from>
    <xdr:to>
      <xdr:col>10</xdr:col>
      <xdr:colOff>543024</xdr:colOff>
      <xdr:row>20</xdr:row>
      <xdr:rowOff>133349</xdr:rowOff>
    </xdr:to>
    <xdr:pic>
      <xdr:nvPicPr>
        <xdr:cNvPr id="2" name="Immagine 1" descr="Immagine che contiene testo, schermata, linea, diagramma&#10;&#10;Descrizione generata automaticamente">
          <a:extLst>
            <a:ext uri="{FF2B5EF4-FFF2-40B4-BE49-F238E27FC236}">
              <a16:creationId xmlns:a16="http://schemas.microsoft.com/office/drawing/2014/main" id="{66C4A5EB-40A1-5E8D-CFA2-2D94CEF739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77"/>
        <a:stretch/>
      </xdr:blipFill>
      <xdr:spPr bwMode="auto">
        <a:xfrm>
          <a:off x="0" y="356233"/>
          <a:ext cx="6122769" cy="34042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12164</xdr:rowOff>
    </xdr:from>
    <xdr:to>
      <xdr:col>9</xdr:col>
      <xdr:colOff>95250</xdr:colOff>
      <xdr:row>22</xdr:row>
      <xdr:rowOff>167641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52D2012-335C-403C-8141-495CAE4C3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306509</xdr:colOff>
      <xdr:row>19</xdr:row>
      <xdr:rowOff>172950</xdr:rowOff>
    </xdr:to>
    <xdr:pic>
      <xdr:nvPicPr>
        <xdr:cNvPr id="2" name="Immagine 1" descr="Immagine che contiene testo, schermata, diagramma, Rettangolo&#10;&#10;Il contenuto generato dall'IA potrebbe non essere corretto.">
          <a:extLst>
            <a:ext uri="{FF2B5EF4-FFF2-40B4-BE49-F238E27FC236}">
              <a16:creationId xmlns:a16="http://schemas.microsoft.com/office/drawing/2014/main" id="{9A3A7191-75A1-7A89-0D3C-5138599F1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6554909" cy="324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66675</xdr:rowOff>
    </xdr:from>
    <xdr:to>
      <xdr:col>9</xdr:col>
      <xdr:colOff>286341</xdr:colOff>
      <xdr:row>18</xdr:row>
      <xdr:rowOff>93345</xdr:rowOff>
    </xdr:to>
    <xdr:pic>
      <xdr:nvPicPr>
        <xdr:cNvPr id="2" name="Immagine 1" descr="Immagine che contiene testo, schermat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FBC3939A-F5E4-86F1-84FD-C66A22D8E9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321"/>
        <a:stretch>
          <a:fillRect/>
        </a:stretch>
      </xdr:blipFill>
      <xdr:spPr bwMode="auto">
        <a:xfrm>
          <a:off x="0" y="428625"/>
          <a:ext cx="6344241" cy="29337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153610</xdr:rowOff>
    </xdr:from>
    <xdr:to>
      <xdr:col>14</xdr:col>
      <xdr:colOff>100800</xdr:colOff>
      <xdr:row>24</xdr:row>
      <xdr:rowOff>1690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F144B84C-C53A-4149-A9AB-C63B59AD9A36}"/>
            </a:ext>
          </a:extLst>
        </xdr:cNvPr>
        <xdr:cNvGrpSpPr/>
      </xdr:nvGrpSpPr>
      <xdr:grpSpPr>
        <a:xfrm>
          <a:off x="0" y="315535"/>
          <a:ext cx="12330900" cy="3572355"/>
          <a:chOff x="10991704" y="3193950"/>
          <a:chExt cx="9872496" cy="4006850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374ABF11-78DF-E925-234E-4962A93FDA34}"/>
              </a:ext>
            </a:extLst>
          </xdr:cNvPr>
          <xdr:cNvGraphicFramePr/>
        </xdr:nvGraphicFramePr>
        <xdr:xfrm>
          <a:off x="15824200" y="3219450"/>
          <a:ext cx="5040000" cy="3919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F439CC6D-E239-63BE-E0DF-DCBF5EAF5BCC}"/>
              </a:ext>
            </a:extLst>
          </xdr:cNvPr>
          <xdr:cNvGraphicFramePr>
            <a:graphicFrameLocks/>
          </xdr:cNvGraphicFramePr>
        </xdr:nvGraphicFramePr>
        <xdr:xfrm>
          <a:off x="10991704" y="3223257"/>
          <a:ext cx="5039081" cy="39197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5" name="Connettore diritto 4">
            <a:extLst>
              <a:ext uri="{FF2B5EF4-FFF2-40B4-BE49-F238E27FC236}">
                <a16:creationId xmlns:a16="http://schemas.microsoft.com/office/drawing/2014/main" id="{7CF082AB-C3C0-DAFE-424A-FC960F06D867}"/>
              </a:ext>
            </a:extLst>
          </xdr:cNvPr>
          <xdr:cNvCxnSpPr/>
        </xdr:nvCxnSpPr>
        <xdr:spPr>
          <a:xfrm>
            <a:off x="15944850" y="3193950"/>
            <a:ext cx="6350" cy="4006850"/>
          </a:xfrm>
          <a:prstGeom prst="line">
            <a:avLst/>
          </a:prstGeom>
        </xdr:spPr>
        <xdr:style>
          <a:lnRef idx="2">
            <a:schemeClr val="accent3"/>
          </a:lnRef>
          <a:fillRef idx="0">
            <a:schemeClr val="accent3"/>
          </a:fillRef>
          <a:effectRef idx="1">
            <a:schemeClr val="accent3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12699</xdr:rowOff>
    </xdr:from>
    <xdr:to>
      <xdr:col>4</xdr:col>
      <xdr:colOff>1143000</xdr:colOff>
      <xdr:row>18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021A397-8EBF-43BA-9046-49F3E3B27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79375</xdr:rowOff>
    </xdr:from>
    <xdr:to>
      <xdr:col>5</xdr:col>
      <xdr:colOff>206375</xdr:colOff>
      <xdr:row>32</xdr:row>
      <xdr:rowOff>101601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F7F1D72-9091-462A-A109-434CCDF59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180974</xdr:rowOff>
    </xdr:from>
    <xdr:to>
      <xdr:col>8</xdr:col>
      <xdr:colOff>193949</xdr:colOff>
      <xdr:row>20</xdr:row>
      <xdr:rowOff>19049</xdr:rowOff>
    </xdr:to>
    <xdr:pic>
      <xdr:nvPicPr>
        <xdr:cNvPr id="2" name="Immagine 1" descr="Immagine che contiene testo, schermata, linea, Carattere&#10;&#10;Il contenuto generato dall'IA potrebbe non essere corretto.">
          <a:extLst>
            <a:ext uri="{FF2B5EF4-FFF2-40B4-BE49-F238E27FC236}">
              <a16:creationId xmlns:a16="http://schemas.microsoft.com/office/drawing/2014/main" id="{F7BDEFC1-4A9C-F60C-EC54-B79FF96989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22"/>
        <a:stretch>
          <a:fillRect/>
        </a:stretch>
      </xdr:blipFill>
      <xdr:spPr bwMode="auto">
        <a:xfrm>
          <a:off x="0" y="361949"/>
          <a:ext cx="5207909" cy="3286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10</xdr:col>
      <xdr:colOff>371474</xdr:colOff>
      <xdr:row>24</xdr:row>
      <xdr:rowOff>177165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6279A2B-8D14-480D-AAC4-362032F52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180974</xdr:rowOff>
    </xdr:from>
    <xdr:to>
      <xdr:col>10</xdr:col>
      <xdr:colOff>9524</xdr:colOff>
      <xdr:row>21</xdr:row>
      <xdr:rowOff>171449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5CA5630-D99D-4AF6-84C5-2DD7CB683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9526</xdr:rowOff>
    </xdr:from>
    <xdr:to>
      <xdr:col>9</xdr:col>
      <xdr:colOff>561974</xdr:colOff>
      <xdr:row>21</xdr:row>
      <xdr:rowOff>165285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F752A33-64F5-4B51-ACAF-B274D5086E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11430</xdr:rowOff>
    </xdr:from>
    <xdr:to>
      <xdr:col>13</xdr:col>
      <xdr:colOff>165678</xdr:colOff>
      <xdr:row>20</xdr:row>
      <xdr:rowOff>15240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D531EDB-EAB9-47E4-A363-F865A8860E7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83"/>
        <a:stretch/>
      </xdr:blipFill>
      <xdr:spPr bwMode="auto">
        <a:xfrm>
          <a:off x="0" y="377190"/>
          <a:ext cx="6305493" cy="325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160018</xdr:rowOff>
    </xdr:from>
    <xdr:to>
      <xdr:col>12</xdr:col>
      <xdr:colOff>304187</xdr:colOff>
      <xdr:row>19</xdr:row>
      <xdr:rowOff>150088</xdr:rowOff>
    </xdr:to>
    <xdr:pic>
      <xdr:nvPicPr>
        <xdr:cNvPr id="2" name="Immagine 1" descr="Immagine che contiene testo, schermata, linea, Diagramma&#10;&#10;Il contenuto generato dall'IA potrebbe non essere corretto.">
          <a:extLst>
            <a:ext uri="{FF2B5EF4-FFF2-40B4-BE49-F238E27FC236}">
              <a16:creationId xmlns:a16="http://schemas.microsoft.com/office/drawing/2014/main" id="{4132691A-6D91-4194-8D58-97B1611DB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2898"/>
          <a:ext cx="6181112" cy="3245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180974</xdr:rowOff>
    </xdr:from>
    <xdr:to>
      <xdr:col>9</xdr:col>
      <xdr:colOff>436486</xdr:colOff>
      <xdr:row>19</xdr:row>
      <xdr:rowOff>172949</xdr:rowOff>
    </xdr:to>
    <xdr:pic>
      <xdr:nvPicPr>
        <xdr:cNvPr id="2" name="Immagine 1" descr="Immagine che contiene testo, line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EBC2D575-063C-4FD9-B6F3-7643C359E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044"/>
          <a:ext cx="6332461" cy="3251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588155</xdr:colOff>
      <xdr:row>19</xdr:row>
      <xdr:rowOff>172950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C5C006-4F96-43DE-936C-0F1B18ED84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34"/>
        <a:stretch>
          <a:fillRect/>
        </a:stretch>
      </xdr:blipFill>
      <xdr:spPr bwMode="auto">
        <a:xfrm>
          <a:off x="0" y="361950"/>
          <a:ext cx="6236480" cy="32495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304128</xdr:colOff>
      <xdr:row>19</xdr:row>
      <xdr:rowOff>169140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04F2315-7CEE-4C83-A207-52DC06983E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67"/>
        <a:stretch>
          <a:fillRect/>
        </a:stretch>
      </xdr:blipFill>
      <xdr:spPr bwMode="auto">
        <a:xfrm>
          <a:off x="0" y="361950"/>
          <a:ext cx="6219153" cy="324571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180974</xdr:rowOff>
    </xdr:from>
    <xdr:to>
      <xdr:col>11</xdr:col>
      <xdr:colOff>324775</xdr:colOff>
      <xdr:row>19</xdr:row>
      <xdr:rowOff>172949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749DC99-9FEF-47BB-A477-8055CBF266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42"/>
        <a:stretch>
          <a:fillRect/>
        </a:stretch>
      </xdr:blipFill>
      <xdr:spPr bwMode="auto">
        <a:xfrm>
          <a:off x="0" y="360044"/>
          <a:ext cx="6232180" cy="32514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175259</xdr:rowOff>
    </xdr:from>
    <xdr:to>
      <xdr:col>10</xdr:col>
      <xdr:colOff>548640</xdr:colOff>
      <xdr:row>18</xdr:row>
      <xdr:rowOff>130304</xdr:rowOff>
    </xdr:to>
    <xdr:pic>
      <xdr:nvPicPr>
        <xdr:cNvPr id="2" name="Immagine 1" descr="Immagine che contiene testo, linea, Diagramma, schermata&#10;&#10;Il contenuto generato dall'IA potrebbe non essere corretto.">
          <a:extLst>
            <a:ext uri="{FF2B5EF4-FFF2-40B4-BE49-F238E27FC236}">
              <a16:creationId xmlns:a16="http://schemas.microsoft.com/office/drawing/2014/main" id="{8011BE12-94AB-46FF-AD15-1189188C9F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424"/>
          <a:ext cx="4863465" cy="3035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171437</xdr:rowOff>
    </xdr:from>
    <xdr:to>
      <xdr:col>10</xdr:col>
      <xdr:colOff>248604</xdr:colOff>
      <xdr:row>18</xdr:row>
      <xdr:rowOff>16577</xdr:rowOff>
    </xdr:to>
    <xdr:pic>
      <xdr:nvPicPr>
        <xdr:cNvPr id="2" name="Immagine 1" descr="Immagine che contiene testo, schermata, Carattere, diagramma&#10;&#10;Il contenuto generato dall'IA potrebbe non essere corretto.">
          <a:extLst>
            <a:ext uri="{FF2B5EF4-FFF2-40B4-BE49-F238E27FC236}">
              <a16:creationId xmlns:a16="http://schemas.microsoft.com/office/drawing/2014/main" id="{3E8FEE8C-94F1-49AE-A89D-C24821F8F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22"/>
          <a:ext cx="6346509" cy="2917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289443</xdr:colOff>
      <xdr:row>19</xdr:row>
      <xdr:rowOff>169140</xdr:rowOff>
    </xdr:to>
    <xdr:pic>
      <xdr:nvPicPr>
        <xdr:cNvPr id="2" name="Immagine 1" descr="Immagine che contiene testo, schermata, linea, Diagramma&#10;&#10;Il contenuto generato dall'IA potrebbe non essere corretto.">
          <a:extLst>
            <a:ext uri="{FF2B5EF4-FFF2-40B4-BE49-F238E27FC236}">
              <a16:creationId xmlns:a16="http://schemas.microsoft.com/office/drawing/2014/main" id="{CD3FAADE-1292-4C87-9D66-492B62161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6133983" cy="3245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551918</xdr:colOff>
      <xdr:row>17</xdr:row>
      <xdr:rowOff>172995</xdr:rowOff>
    </xdr:to>
    <xdr:pic>
      <xdr:nvPicPr>
        <xdr:cNvPr id="2" name="Immagine 1" descr="Immagine che contiene testo, line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08520AF3-95B9-4CD7-BDF0-92B192A06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7790918" cy="2887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171445</xdr:rowOff>
    </xdr:from>
    <xdr:to>
      <xdr:col>9</xdr:col>
      <xdr:colOff>418213</xdr:colOff>
      <xdr:row>20</xdr:row>
      <xdr:rowOff>16540</xdr:rowOff>
    </xdr:to>
    <xdr:pic>
      <xdr:nvPicPr>
        <xdr:cNvPr id="2" name="Immagine 1" descr="Immagine che contiene testo, schermata, diagramma, design&#10;&#10;Descrizione generata automaticamente">
          <a:extLst>
            <a:ext uri="{FF2B5EF4-FFF2-40B4-BE49-F238E27FC236}">
              <a16:creationId xmlns:a16="http://schemas.microsoft.com/office/drawing/2014/main" id="{310D0499-06D3-466E-A866-BFD16EAFD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0"/>
          <a:ext cx="6552313" cy="3279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11</xdr:col>
      <xdr:colOff>530649</xdr:colOff>
      <xdr:row>17</xdr:row>
      <xdr:rowOff>172995</xdr:rowOff>
    </xdr:to>
    <xdr:pic>
      <xdr:nvPicPr>
        <xdr:cNvPr id="2" name="Immagine 1" descr="Immagine che contiene testo, linea, diagramma, Diagramma&#10;&#10;Il contenuto generato dall'IA potrebbe non essere corretto.">
          <a:extLst>
            <a:ext uri="{FF2B5EF4-FFF2-40B4-BE49-F238E27FC236}">
              <a16:creationId xmlns:a16="http://schemas.microsoft.com/office/drawing/2014/main" id="{B725A1CB-A401-407D-948A-59C172B95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"/>
          <a:ext cx="7560099" cy="2887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6A78-2C1D-4243-9F27-BC8BBCC0E9F7}">
  <dimension ref="A1:K45"/>
  <sheetViews>
    <sheetView zoomScale="110" zoomScaleNormal="110" workbookViewId="0"/>
  </sheetViews>
  <sheetFormatPr defaultRowHeight="15" x14ac:dyDescent="0.25"/>
  <sheetData>
    <row r="1" spans="1:11" ht="18.75" x14ac:dyDescent="0.25">
      <c r="A1" s="119" t="s">
        <v>208</v>
      </c>
    </row>
    <row r="2" spans="1:11" ht="13.9" customHeight="1" x14ac:dyDescent="0.25">
      <c r="A2" s="119"/>
    </row>
    <row r="3" spans="1:11" ht="13.9" customHeight="1" x14ac:dyDescent="0.25">
      <c r="A3" s="119"/>
    </row>
    <row r="4" spans="1:11" s="118" customFormat="1" ht="15.75" x14ac:dyDescent="0.25">
      <c r="A4" s="117" t="s">
        <v>0</v>
      </c>
    </row>
    <row r="5" spans="1:11" ht="13.9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x14ac:dyDescent="0.25">
      <c r="A6" s="121" t="s">
        <v>13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x14ac:dyDescent="0.25">
      <c r="A7" s="121" t="s">
        <v>14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1" x14ac:dyDescent="0.25">
      <c r="A8" s="121" t="s">
        <v>20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1" x14ac:dyDescent="0.25">
      <c r="A9" s="121" t="s">
        <v>28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</row>
    <row r="10" spans="1:11" x14ac:dyDescent="0.25">
      <c r="A10" s="122" t="s">
        <v>34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</row>
    <row r="11" spans="1:11" x14ac:dyDescent="0.25">
      <c r="A11" s="121" t="s">
        <v>56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</row>
    <row r="12" spans="1:11" x14ac:dyDescent="0.25">
      <c r="A12" s="121" t="s">
        <v>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</row>
    <row r="13" spans="1:11" x14ac:dyDescent="0.25">
      <c r="A13" s="121" t="s">
        <v>70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</row>
    <row r="14" spans="1:11" x14ac:dyDescent="0.25">
      <c r="A14" s="121" t="s">
        <v>82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</row>
    <row r="15" spans="1:11" x14ac:dyDescent="0.25">
      <c r="A15" s="121" t="s">
        <v>84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</row>
    <row r="16" spans="1:11" x14ac:dyDescent="0.25">
      <c r="A16" s="123" t="s">
        <v>85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</row>
    <row r="17" spans="1:11" x14ac:dyDescent="0.25">
      <c r="A17" s="121" t="s">
        <v>86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</row>
    <row r="18" spans="1:11" x14ac:dyDescent="0.25">
      <c r="A18" s="121" t="s">
        <v>95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</row>
    <row r="19" spans="1:11" x14ac:dyDescent="0.25">
      <c r="A19" s="121" t="s">
        <v>101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</row>
    <row r="20" spans="1:11" x14ac:dyDescent="0.25">
      <c r="A20" s="121" t="s">
        <v>102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</row>
    <row r="21" spans="1:11" x14ac:dyDescent="0.25">
      <c r="A21" s="121" t="s">
        <v>105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</row>
    <row r="22" spans="1:11" x14ac:dyDescent="0.25">
      <c r="A22" s="121" t="s">
        <v>110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</row>
    <row r="23" spans="1:11" x14ac:dyDescent="0.25">
      <c r="A23" s="121" t="s">
        <v>114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</row>
    <row r="24" spans="1:11" x14ac:dyDescent="0.25">
      <c r="A24" s="121" t="s">
        <v>121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</row>
    <row r="25" spans="1:11" x14ac:dyDescent="0.25">
      <c r="A25" s="121" t="s">
        <v>124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</row>
    <row r="26" spans="1:11" x14ac:dyDescent="0.25">
      <c r="A26" s="121" t="s">
        <v>126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</row>
    <row r="27" spans="1:11" x14ac:dyDescent="0.25">
      <c r="A27" s="121" t="s">
        <v>127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</row>
    <row r="28" spans="1:11" x14ac:dyDescent="0.25">
      <c r="A28" s="121" t="s">
        <v>165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</row>
    <row r="29" spans="1:11" x14ac:dyDescent="0.25">
      <c r="A29" s="121" t="s">
        <v>173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</row>
    <row r="30" spans="1:11" x14ac:dyDescent="0.25">
      <c r="A30" s="123" t="s">
        <v>174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</row>
    <row r="31" spans="1:11" x14ac:dyDescent="0.25">
      <c r="A31" s="121" t="s">
        <v>175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</row>
    <row r="32" spans="1:11" x14ac:dyDescent="0.25">
      <c r="A32" s="123" t="s">
        <v>178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</row>
    <row r="33" spans="1:11" x14ac:dyDescent="0.25">
      <c r="A33" s="121" t="s">
        <v>180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</row>
    <row r="34" spans="1:11" x14ac:dyDescent="0.25">
      <c r="A34" s="121" t="s">
        <v>181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</row>
    <row r="35" spans="1:11" x14ac:dyDescent="0.25">
      <c r="A35" s="121" t="s">
        <v>182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</row>
    <row r="36" spans="1:11" x14ac:dyDescent="0.25">
      <c r="A36" s="121" t="s">
        <v>183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</row>
    <row r="37" spans="1:11" x14ac:dyDescent="0.25">
      <c r="A37" s="121" t="s">
        <v>190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</row>
    <row r="38" spans="1:11" x14ac:dyDescent="0.25">
      <c r="A38" s="121" t="s">
        <v>191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</row>
    <row r="39" spans="1:11" x14ac:dyDescent="0.25">
      <c r="A39" s="121" t="s">
        <v>197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</row>
    <row r="40" spans="1:11" x14ac:dyDescent="0.25">
      <c r="A40" s="121" t="s">
        <v>199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</row>
    <row r="41" spans="1:11" x14ac:dyDescent="0.25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</row>
    <row r="42" spans="1:11" x14ac:dyDescent="0.25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1" x14ac:dyDescent="0.2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</row>
    <row r="45" spans="1:1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</row>
  </sheetData>
  <hyperlinks>
    <hyperlink ref="A6" location="'Fig. 1.9.1'!A1" display="Figura 1.9.1 – Fondo di finanziamento ordinario (FFO) (2018-2025) " xr:uid="{4C32914C-DF92-4655-9DCC-9EFA99FD6149}"/>
    <hyperlink ref="A7" location="'Fig. 1.9.2'!A1" display="Figura 1.9.2 – Finanziamenti a valere sull’FFO destinati al reclutamento di personale (2018-2025)" xr:uid="{5BC412A4-8CDD-4FEE-980D-A07A8E8153E8}"/>
    <hyperlink ref="A8" location="'Fig. 1.9.3'!A1" display="Figura 1.9.3 – FFO 2018-2025 in termini nominali e reali a prezzi costanti (base 2018) " xr:uid="{CC001EBA-0800-42D2-BE7F-BDC3E234FC49}"/>
    <hyperlink ref="A9" location="'Fig. 1.9.4'!A1" display="Figura 1.9.4 – FFO per natura e destinazione (2018-2025) " xr:uid="{A2C7A03C-D027-4868-ADDA-6CBE2DBC519B}"/>
    <hyperlink ref="A10" location="'Tab. 1.9.1'!A1" display="Tabella 1.9.1 – FFO* suddiviso tra università statali e scuole superiori a ordinamento speciale (2018-2025, milioni di euro)" xr:uid="{8BDD6647-3717-43C4-A87F-DFE19FC8631A}"/>
    <hyperlink ref="A11" location="'Tab. 1.9.2'!A1" display="Tabella 1.9.2 – FFO: assegnazione alle scuole superiori a ordinamento speciale (2018, 2023 e 2025)" xr:uid="{9FEAEAFE-9902-4097-9846-5722C6FCDF35}"/>
    <hyperlink ref="A12" location="'Fig. 1.9.5'!A1" display="Figura 1.9.5 – FFO: assegnazione alle scuole superiori a ordinamento speciale (2018, 2023 e 2025)" xr:uid="{61C67F68-B0E6-4086-942F-36EF262396A6}"/>
    <hyperlink ref="A13" location="'Fig. 1.9.6'!A1" display="Figura 1.9.6 – FFO per area geografica (2018-2025) " xr:uid="{A27AFF7C-F08A-45B3-8F99-226EAA1C3FD2}"/>
    <hyperlink ref="A14" location="'Tab. 1.9.3'!A1" display="Tabella 1.9.3 – Variazione FFO per area geografica (2025 vs 2018)" xr:uid="{4A1E6966-894E-4EB3-A643-1784F790B389}"/>
    <hyperlink ref="A15" location="'Fig. 1.9.7'!A1" display="Figura 1.9.7 – Variazione percentuale del FFO per area geografica (2018-2025)" xr:uid="{27636DC0-F6CA-4E72-8102-7B472497660B}"/>
    <hyperlink ref="A16" location="'Fig. 1.9.8'!A1" display="Figura 1.9.8 – Peso del FFO per area geografica (2018 vs 2025)" xr:uid="{EE69C9B9-6355-431A-A761-EEC0434A3E7C}"/>
    <hyperlink ref="A17" location="'Fig. 1.9.9'!A1" display="Figura 1.9.9 – FFO: peso delle quote di riferimento per area geografica (2018 vs 2025) " xr:uid="{90DAB18F-0C41-4BAE-81BA-42C3A1D2DC12}"/>
    <hyperlink ref="A18" location="'Tab. 1.9.4'!A1" display="Tabella 1.9.4 – Fondo per l’edilizia universitaria e per le grandi attrezzature scientifiche 2021-2035: edilizia generale per area geografica" xr:uid="{F38C349D-E40D-418F-96B6-624789169AF5}"/>
    <hyperlink ref="A19" location="'Tab. 1.9.5'!A1" display="Tabella 1.9.5 – Fondo per l’edilizia universitaria e per le grandi attrezzature scientifiche 2021-2035: infrastrutture e attrezzature scientifiche per area geografica" xr:uid="{8C84F40B-2EAF-4985-BF57-F9EFB42D90D4}"/>
    <hyperlink ref="A20" location="'Tab. 1.9.6'!A1" display="Tabella 1.9.6 – Fondo per l’edilizia universitaria e per le grandi attrezzature scientifiche 2021-2035: potenziamento dell’edilizia sportiva universitaria per area geografica" xr:uid="{6538DB18-00F7-4131-97EE-35FF33CAB19F}"/>
    <hyperlink ref="A21" location="'Fig. 1.9.10'!A1" display="Figura 1.9.10 – Fondo edilizia e grandi attrezzature: finanziamento MUR e atenei per area geografica" xr:uid="{6A0C38EC-8166-41FE-93DF-1BA912DE5EA7}"/>
    <hyperlink ref="A22" location="'Fig. 1.9.11'!A1" display="Figura 1.9.11 – Costo del personale e indicatori ministeriali (2018-2024) " xr:uid="{A51CCC7F-43D7-4034-8498-681BA24D0CE6}"/>
    <hyperlink ref="A23" location="'Fig. 1.9.12'!A1" display="Figura 1.9.12 – Indicatore costo del personale (IP%) delle università statali per area geografica (2018 vs 2024) " xr:uid="{4E3DE489-2C91-4022-83EC-21E8CE9F4E21}"/>
    <hyperlink ref="A24" location="'Fig. 1.9.13'!A1" display="Figura 1.9.13 – Contributo legge 243/1991 per le università non statali legalmente riconosciute (2018-2025) " xr:uid="{43972DD8-2AB9-469A-9B8F-18E250919010}"/>
    <hyperlink ref="A25" location="'Fig. 1.9.14'!A1" display="Figura 1.9.14 – Contributo legge 243/1991 per le università non statali (2018-2025) " xr:uid="{56F54F46-2680-4527-8FFB-814CA8990C88}"/>
    <hyperlink ref="A26" location="'Fig. 1.9.15'!A1" display="Figura 1.9.15 – Contributo legge 243/1991 per le università telematiche (2018-2025)" xr:uid="{6BC1A516-9B40-4283-85E2-43944186D8B4}"/>
    <hyperlink ref="A27" location="'Tab. 1.9.7'!A1" display="Tabella 1.9.7 – Principali voci dei bilanci delle università: descrizione" xr:uid="{01EC7E8A-2165-45BB-B018-2696B1E52092}"/>
    <hyperlink ref="A28" location="'Tab. 1.9.8'!A1" display="Tabella 1.9.8 – Principali voci di bilancio* per tipo di ateneo (2019-2024, miliardi di euro)" xr:uid="{7C52FC1A-EF07-4796-AE33-01ED752EC002}"/>
    <hyperlink ref="A29" location="'Fig. 1.9.16'!A1" display="Figura 1.9.16 – Proventi operativi per tipo di ateneo (2019-2024, base 2019) " xr:uid="{E9B7A4ED-55DA-46C1-AEEB-2C5E4B351CF1}"/>
    <hyperlink ref="A30" location="'Fig. 1.9.17'!A1" display="Figura 1.9.17 – Margine operativo per tipo di ateneo (2019-2024)" xr:uid="{7825B88B-CF0F-441D-BCED-F54583209C27}"/>
    <hyperlink ref="A31" location="'Fig. 1.9.18'!A1" display="Figura 1.9.18 – Risultato di esercizio per tipo di ateneo (2019-2024)" xr:uid="{F3783D2B-C221-473D-A83A-2770B3F8EAB0}"/>
    <hyperlink ref="A32" location="'Fig. 1.9.19'!A1" display="Figura 1.9.19 – Università statali: proventi, costi e risultato operativo (2019-2024)" xr:uid="{67C5F6A1-4BFE-4974-AFEB-8DFD3682B2A7}"/>
    <hyperlink ref="A33" location="'Fig. 1.9.20'!A1" display="Figura 1.9.20 – Università non statali: proventi, costi e risultato operativo (2019-2024)" xr:uid="{194D4410-8335-4F6F-9957-FC8FAA4D0C87}"/>
    <hyperlink ref="A34" location="'Fig. 1.9.21'!A1" display="Figura 1.9.21 – Università telematiche: proventi, costi e risultato operativo (2019-2024)" xr:uid="{5941C928-5668-4DD8-B015-EBD1A299969D}"/>
    <hyperlink ref="A35" location="'Fig. 1.9.22'!A1" display="Figura 1.9.22 – Patrimonio netto per tipo di ateneo (2019-2024, base 2019) " xr:uid="{B7E58261-3DB9-4229-A199-5D78F95BC7A2}"/>
    <hyperlink ref="A36" location="'Fig. 1.9.23'!A1" display="Figura 1.9.23 – Composizione dei costi operativi per tipo di ateneo (2019 vs 2024)" xr:uid="{811894FA-CCF3-47CF-B841-F777D2752BDC}"/>
    <hyperlink ref="A37" location="'Fig. 1.9.24'!A1" display="Figura 1.9.24 – Incidenza dei costi di personale di ruolo sui costi operativi per tipo di ateneo (2019-2024)" xr:uid="{8C7C5C5B-DBCF-4331-88AE-A0D3FF4C2C77}"/>
    <hyperlink ref="A38" location="'Fig. 1.9.25'!A1" display="Figura 1.9.25 – % Proventi per la didattica (L, LM, LMCU) sul totale proventi per la didattica per tipo di ateneo e area geografica (2019-2024) " xr:uid="{18FF2A02-1F05-4A4B-AF42-14EA0353B76C}"/>
    <hyperlink ref="A39" location="'Fig. 1.9.26'!A1" display="Figura 1.9.26 – Proventi per la didattica (L, LM, LMCU) per studente per tipo di ateneo e area geografica (2019 vs 2024)" xr:uid="{2E37F888-C225-4D00-BA63-DBC29CB065E4}"/>
    <hyperlink ref="A40" location="'Fig. 1.9.27'!A1" display="Figura 1.9.27 – Università statali: proventi per la ricerca per docente per area geografica (2019-2024)" xr:uid="{E76D7154-E9B1-48B9-BDB0-B386A29819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3051-3D49-47B8-9035-D230130F7EED}">
  <dimension ref="A1:I74"/>
  <sheetViews>
    <sheetView zoomScale="110" zoomScaleNormal="110" workbookViewId="0">
      <selection activeCell="F36" sqref="F36"/>
    </sheetView>
  </sheetViews>
  <sheetFormatPr defaultColWidth="9.140625" defaultRowHeight="12" x14ac:dyDescent="0.2"/>
  <cols>
    <col min="1" max="1" width="62.28515625" style="3" bestFit="1" customWidth="1"/>
    <col min="2" max="9" width="11.7109375" style="3" bestFit="1" customWidth="1"/>
    <col min="10" max="16384" width="9.140625" style="3"/>
  </cols>
  <sheetData>
    <row r="1" spans="1:1" ht="12.75" x14ac:dyDescent="0.2">
      <c r="A1" s="1" t="s">
        <v>1</v>
      </c>
    </row>
    <row r="53" spans="1:9" x14ac:dyDescent="0.2">
      <c r="A53" s="4" t="s">
        <v>9</v>
      </c>
    </row>
    <row r="55" spans="1:9" x14ac:dyDescent="0.2">
      <c r="A55" s="5" t="s">
        <v>11</v>
      </c>
      <c r="B55" s="5">
        <v>2018</v>
      </c>
      <c r="C55" s="5">
        <v>2019</v>
      </c>
      <c r="D55" s="5">
        <v>2020</v>
      </c>
      <c r="E55" s="5">
        <v>2021</v>
      </c>
      <c r="F55" s="5">
        <v>2022</v>
      </c>
      <c r="G55" s="5">
        <v>2023</v>
      </c>
      <c r="H55" s="5">
        <v>2024</v>
      </c>
      <c r="I55" s="5">
        <v>2025</v>
      </c>
    </row>
    <row r="56" spans="1:9" x14ac:dyDescent="0.2">
      <c r="A56" s="6" t="s">
        <v>2</v>
      </c>
      <c r="B56" s="7">
        <v>3047752286</v>
      </c>
      <c r="C56" s="7">
        <v>2800967761</v>
      </c>
      <c r="D56" s="7">
        <v>2566853106</v>
      </c>
      <c r="E56" s="7">
        <v>2386322163</v>
      </c>
      <c r="F56" s="7">
        <v>2210252154</v>
      </c>
      <c r="G56" s="7">
        <v>2121518994</v>
      </c>
      <c r="H56" s="7">
        <v>1937092007</v>
      </c>
      <c r="I56" s="7">
        <v>1878799283</v>
      </c>
    </row>
    <row r="57" spans="1:9" x14ac:dyDescent="0.2">
      <c r="A57" s="6" t="s">
        <v>3</v>
      </c>
      <c r="B57" s="7">
        <v>1380000000</v>
      </c>
      <c r="C57" s="7">
        <v>1500000000</v>
      </c>
      <c r="D57" s="7">
        <v>1646000000</v>
      </c>
      <c r="E57" s="7">
        <v>1800000000</v>
      </c>
      <c r="F57" s="7">
        <v>2000000000</v>
      </c>
      <c r="G57" s="7">
        <v>2200000000</v>
      </c>
      <c r="H57" s="7">
        <v>2200000000</v>
      </c>
      <c r="I57" s="7">
        <v>2450000000</v>
      </c>
    </row>
    <row r="58" spans="1:9" x14ac:dyDescent="0.2">
      <c r="A58" s="6" t="s">
        <v>4</v>
      </c>
      <c r="B58" s="8" t="s">
        <v>10</v>
      </c>
      <c r="C58" s="8" t="s">
        <v>10</v>
      </c>
      <c r="D58" s="8" t="s">
        <v>10</v>
      </c>
      <c r="E58" s="8" t="s">
        <v>10</v>
      </c>
      <c r="F58" s="8" t="s">
        <v>10</v>
      </c>
      <c r="G58" s="8" t="s">
        <v>10</v>
      </c>
      <c r="H58" s="8" t="s">
        <v>10</v>
      </c>
      <c r="I58" s="7">
        <v>486687150</v>
      </c>
    </row>
    <row r="59" spans="1:9" x14ac:dyDescent="0.2">
      <c r="A59" s="6" t="s">
        <v>5</v>
      </c>
      <c r="B59" s="7">
        <v>1693485395</v>
      </c>
      <c r="C59" s="7">
        <v>1784580447</v>
      </c>
      <c r="D59" s="7">
        <v>1944000000</v>
      </c>
      <c r="E59" s="7">
        <v>2223000000</v>
      </c>
      <c r="F59" s="7">
        <v>2336000000</v>
      </c>
      <c r="G59" s="7">
        <v>2500000000</v>
      </c>
      <c r="H59" s="7">
        <v>2400000000</v>
      </c>
      <c r="I59" s="7">
        <v>2500000000</v>
      </c>
    </row>
    <row r="60" spans="1:9" x14ac:dyDescent="0.2">
      <c r="A60" s="6" t="s">
        <v>6</v>
      </c>
      <c r="B60" s="7">
        <v>145000000</v>
      </c>
      <c r="C60" s="7">
        <v>175000000</v>
      </c>
      <c r="D60" s="7">
        <v>175000000</v>
      </c>
      <c r="E60" s="7">
        <v>175000000</v>
      </c>
      <c r="F60" s="7">
        <v>150000000</v>
      </c>
      <c r="G60" s="7">
        <v>150000000</v>
      </c>
      <c r="H60" s="7">
        <v>136000000</v>
      </c>
      <c r="I60" s="7">
        <v>141000000</v>
      </c>
    </row>
    <row r="61" spans="1:9" x14ac:dyDescent="0.2">
      <c r="A61" s="6" t="s">
        <v>7</v>
      </c>
      <c r="B61" s="7">
        <v>1076251466</v>
      </c>
      <c r="C61" s="7">
        <v>1174222742</v>
      </c>
      <c r="D61" s="7">
        <v>1543518844</v>
      </c>
      <c r="E61" s="7">
        <v>1799123787</v>
      </c>
      <c r="F61" s="7">
        <v>1959334796</v>
      </c>
      <c r="G61" s="7">
        <v>2233289800</v>
      </c>
      <c r="H61" s="7">
        <v>2358452599</v>
      </c>
      <c r="I61" s="7">
        <v>1911176517</v>
      </c>
    </row>
    <row r="62" spans="1:9" x14ac:dyDescent="0.2">
      <c r="A62" s="9" t="s">
        <v>8</v>
      </c>
      <c r="B62" s="10">
        <v>7342489147</v>
      </c>
      <c r="C62" s="10">
        <v>7434770950</v>
      </c>
      <c r="D62" s="10">
        <v>7875371950</v>
      </c>
      <c r="E62" s="10">
        <v>8383445950</v>
      </c>
      <c r="F62" s="10">
        <v>8655586950</v>
      </c>
      <c r="G62" s="10">
        <v>9204808794</v>
      </c>
      <c r="H62" s="10">
        <v>9031544606</v>
      </c>
      <c r="I62" s="10">
        <v>9367662950</v>
      </c>
    </row>
    <row r="64" spans="1:9" x14ac:dyDescent="0.2">
      <c r="A64" s="5" t="s">
        <v>11</v>
      </c>
      <c r="B64" s="5">
        <v>2018</v>
      </c>
      <c r="C64" s="5">
        <v>2019</v>
      </c>
      <c r="D64" s="5">
        <v>2020</v>
      </c>
      <c r="E64" s="5">
        <v>2021</v>
      </c>
      <c r="F64" s="5">
        <v>2022</v>
      </c>
      <c r="G64" s="5">
        <v>2023</v>
      </c>
      <c r="H64" s="5">
        <v>2024</v>
      </c>
      <c r="I64" s="5">
        <v>2025</v>
      </c>
    </row>
    <row r="65" spans="1:9" x14ac:dyDescent="0.2">
      <c r="A65" s="6" t="s">
        <v>2</v>
      </c>
      <c r="B65" s="11">
        <v>0.41508434333134192</v>
      </c>
      <c r="C65" s="11">
        <v>0.37673894459384794</v>
      </c>
      <c r="D65" s="11">
        <v>0.32593420632024878</v>
      </c>
      <c r="E65" s="11">
        <v>0.28464693125384793</v>
      </c>
      <c r="F65" s="11">
        <v>0.25535554859165271</v>
      </c>
      <c r="G65" s="11">
        <v>0.2304794202116264</v>
      </c>
      <c r="H65" s="11">
        <v>0.21448069975905515</v>
      </c>
      <c r="I65" s="11">
        <v>0.20056222059099596</v>
      </c>
    </row>
    <row r="66" spans="1:9" x14ac:dyDescent="0.2">
      <c r="A66" s="6" t="s">
        <v>3</v>
      </c>
      <c r="B66" s="11">
        <v>0.18794716238209783</v>
      </c>
      <c r="C66" s="11">
        <v>0.2017547023422423</v>
      </c>
      <c r="D66" s="11">
        <v>0.20900600129750063</v>
      </c>
      <c r="E66" s="11">
        <v>0.21470884535254861</v>
      </c>
      <c r="F66" s="11">
        <v>0.23106463045813433</v>
      </c>
      <c r="G66" s="11">
        <v>0.23900550779870985</v>
      </c>
      <c r="H66" s="11">
        <v>0.24359066981061644</v>
      </c>
      <c r="I66" s="11">
        <v>0.26153801786815994</v>
      </c>
    </row>
    <row r="67" spans="1:9" x14ac:dyDescent="0.2">
      <c r="A67" s="6" t="s">
        <v>4</v>
      </c>
      <c r="B67" s="12" t="s">
        <v>10</v>
      </c>
      <c r="C67" s="12" t="s">
        <v>10</v>
      </c>
      <c r="D67" s="12" t="s">
        <v>10</v>
      </c>
      <c r="E67" s="12" t="s">
        <v>10</v>
      </c>
      <c r="F67" s="12" t="s">
        <v>10</v>
      </c>
      <c r="G67" s="12" t="s">
        <v>10</v>
      </c>
      <c r="H67" s="12" t="s">
        <v>10</v>
      </c>
      <c r="I67" s="11">
        <v>5.1953956135879123E-2</v>
      </c>
    </row>
    <row r="68" spans="1:9" x14ac:dyDescent="0.2">
      <c r="A68" s="6" t="s">
        <v>5</v>
      </c>
      <c r="B68" s="11">
        <v>0.23064186559838848</v>
      </c>
      <c r="C68" s="11">
        <v>0.2400316645935138</v>
      </c>
      <c r="D68" s="11">
        <v>0.24684548391393754</v>
      </c>
      <c r="E68" s="11">
        <v>0.26516542401039755</v>
      </c>
      <c r="F68" s="11">
        <v>0.2698834883751009</v>
      </c>
      <c r="G68" s="11">
        <v>0.27159716795307937</v>
      </c>
      <c r="H68" s="11">
        <v>0.26573527615703613</v>
      </c>
      <c r="I68" s="11">
        <v>0.26687552843689794</v>
      </c>
    </row>
    <row r="69" spans="1:9" x14ac:dyDescent="0.2">
      <c r="A69" s="6" t="s">
        <v>6</v>
      </c>
      <c r="B69" s="11">
        <v>1.9748071409713179E-2</v>
      </c>
      <c r="C69" s="11">
        <v>2.3538048606594936E-2</v>
      </c>
      <c r="D69" s="11">
        <v>2.2221172677437794E-2</v>
      </c>
      <c r="E69" s="11">
        <v>2.0874471075942227E-2</v>
      </c>
      <c r="F69" s="11">
        <v>1.7329847284360076E-2</v>
      </c>
      <c r="G69" s="11">
        <v>1.6295830077184763E-2</v>
      </c>
      <c r="H69" s="11">
        <v>1.505833231556538E-2</v>
      </c>
      <c r="I69" s="11">
        <v>1.5051779803841042E-2</v>
      </c>
    </row>
    <row r="70" spans="1:9" x14ac:dyDescent="0.2">
      <c r="A70" s="6" t="s">
        <v>7</v>
      </c>
      <c r="B70" s="11">
        <v>0.14657855727845859</v>
      </c>
      <c r="C70" s="11">
        <v>0.15793663986380105</v>
      </c>
      <c r="D70" s="11">
        <v>0.19599313579087524</v>
      </c>
      <c r="E70" s="11">
        <v>0.21460432830726367</v>
      </c>
      <c r="F70" s="11">
        <v>0.22636648529075201</v>
      </c>
      <c r="G70" s="11">
        <v>0.24262207395939961</v>
      </c>
      <c r="H70" s="11">
        <v>0.26113502195772692</v>
      </c>
      <c r="I70" s="11">
        <v>0.20401849716422601</v>
      </c>
    </row>
    <row r="71" spans="1:9" x14ac:dyDescent="0.2">
      <c r="A71" s="9" t="s">
        <v>8</v>
      </c>
      <c r="B71" s="13">
        <v>1</v>
      </c>
      <c r="C71" s="13">
        <v>1</v>
      </c>
      <c r="D71" s="13">
        <v>1</v>
      </c>
      <c r="E71" s="13">
        <v>1</v>
      </c>
      <c r="F71" s="13">
        <v>1</v>
      </c>
      <c r="G71" s="13">
        <v>1</v>
      </c>
      <c r="H71" s="13">
        <v>1</v>
      </c>
      <c r="I71" s="13">
        <v>1</v>
      </c>
    </row>
    <row r="74" spans="1:9" ht="15" x14ac:dyDescent="0.25">
      <c r="A74" s="14" t="s">
        <v>12</v>
      </c>
    </row>
  </sheetData>
  <hyperlinks>
    <hyperlink ref="A74" location="Indice!A1" display="Indice" xr:uid="{8D2B3B2D-9CA9-4EB8-B756-936111D5D93A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FAA8F-32EC-4D52-92FE-12EFA6F6D668}">
  <dimension ref="A1:K45"/>
  <sheetViews>
    <sheetView topLeftCell="A25" workbookViewId="0">
      <selection activeCell="A45" sqref="A45"/>
    </sheetView>
  </sheetViews>
  <sheetFormatPr defaultColWidth="8.85546875" defaultRowHeight="15" x14ac:dyDescent="0.25"/>
  <cols>
    <col min="1" max="1" width="23.28515625" style="20" bestFit="1" customWidth="1"/>
    <col min="2" max="5" width="6" style="20" bestFit="1" customWidth="1"/>
    <col min="6" max="9" width="7.28515625" style="20" bestFit="1" customWidth="1"/>
    <col min="10" max="13" width="8.85546875" style="20"/>
    <col min="14" max="14" width="13.140625" style="20" bestFit="1" customWidth="1"/>
    <col min="15" max="16384" width="8.85546875" style="20"/>
  </cols>
  <sheetData>
    <row r="1" spans="1:11" x14ac:dyDescent="0.25">
      <c r="A1" s="2" t="s">
        <v>14</v>
      </c>
    </row>
    <row r="10" spans="1:11" x14ac:dyDescent="0.25">
      <c r="C10" s="105"/>
      <c r="D10" s="106"/>
      <c r="E10" s="106"/>
      <c r="F10" s="106"/>
      <c r="G10" s="106"/>
      <c r="H10" s="106"/>
      <c r="I10" s="106"/>
      <c r="J10" s="106"/>
      <c r="K10" s="106"/>
    </row>
    <row r="11" spans="1:11" x14ac:dyDescent="0.25">
      <c r="C11" s="107"/>
      <c r="D11" s="108"/>
      <c r="E11" s="108"/>
      <c r="F11" s="108"/>
      <c r="G11" s="108"/>
      <c r="H11" s="108"/>
      <c r="I11" s="108"/>
      <c r="J11" s="108"/>
      <c r="K11" s="108"/>
    </row>
    <row r="13" spans="1:11" x14ac:dyDescent="0.25">
      <c r="C13" s="105"/>
      <c r="D13" s="109"/>
      <c r="E13" s="109"/>
      <c r="F13" s="109"/>
      <c r="G13" s="108"/>
      <c r="H13" s="108"/>
      <c r="I13" s="108"/>
      <c r="J13" s="108"/>
      <c r="K13" s="108"/>
    </row>
    <row r="14" spans="1:11" x14ac:dyDescent="0.25">
      <c r="C14" s="105"/>
      <c r="D14" s="109"/>
      <c r="E14" s="109"/>
      <c r="F14" s="109"/>
      <c r="G14" s="108"/>
      <c r="H14" s="108"/>
      <c r="I14" s="108"/>
      <c r="J14" s="108"/>
      <c r="K14" s="108"/>
    </row>
    <row r="15" spans="1:11" x14ac:dyDescent="0.25">
      <c r="C15" s="105"/>
      <c r="D15" s="108"/>
      <c r="E15" s="108"/>
      <c r="F15" s="108"/>
      <c r="G15" s="108"/>
      <c r="H15" s="108"/>
      <c r="I15" s="108"/>
      <c r="J15" s="108"/>
      <c r="K15" s="108"/>
    </row>
    <row r="16" spans="1:11" x14ac:dyDescent="0.25">
      <c r="C16" s="105"/>
      <c r="D16" s="109"/>
      <c r="E16" s="109"/>
      <c r="F16" s="109"/>
      <c r="G16" s="108"/>
      <c r="H16" s="108"/>
      <c r="I16" s="108"/>
      <c r="J16" s="108"/>
      <c r="K16" s="108"/>
    </row>
    <row r="18" spans="1:11" x14ac:dyDescent="0.25">
      <c r="C18" s="107"/>
      <c r="D18" s="108"/>
      <c r="E18" s="108"/>
      <c r="F18" s="108"/>
      <c r="G18" s="108"/>
      <c r="H18" s="108"/>
      <c r="I18" s="108"/>
      <c r="J18" s="108"/>
      <c r="K18" s="108"/>
    </row>
    <row r="19" spans="1:11" x14ac:dyDescent="0.25">
      <c r="C19" s="107"/>
      <c r="D19" s="108"/>
      <c r="E19" s="108"/>
      <c r="F19" s="108"/>
      <c r="G19" s="108"/>
      <c r="H19" s="108"/>
      <c r="I19" s="108"/>
      <c r="J19" s="108"/>
      <c r="K19" s="108"/>
    </row>
    <row r="32" spans="1:11" x14ac:dyDescent="0.25">
      <c r="A32" s="15" t="s">
        <v>15</v>
      </c>
    </row>
    <row r="34" spans="1:9" x14ac:dyDescent="0.25">
      <c r="A34" s="5" t="s">
        <v>203</v>
      </c>
      <c r="B34" s="5">
        <v>2018</v>
      </c>
      <c r="C34" s="5">
        <v>2019</v>
      </c>
      <c r="D34" s="5">
        <v>2020</v>
      </c>
      <c r="E34" s="5">
        <v>2021</v>
      </c>
      <c r="F34" s="5">
        <v>2022</v>
      </c>
      <c r="G34" s="5">
        <v>2023</v>
      </c>
      <c r="H34" s="5">
        <v>2024</v>
      </c>
      <c r="I34" s="5">
        <v>2025</v>
      </c>
    </row>
    <row r="35" spans="1:9" x14ac:dyDescent="0.25">
      <c r="A35" s="110" t="s">
        <v>16</v>
      </c>
      <c r="B35" s="111">
        <v>64.5</v>
      </c>
      <c r="C35" s="111">
        <v>81.5</v>
      </c>
      <c r="D35" s="111">
        <v>99.5</v>
      </c>
      <c r="E35" s="111">
        <v>121</v>
      </c>
      <c r="F35" s="111">
        <v>141</v>
      </c>
      <c r="G35" s="111">
        <v>153</v>
      </c>
      <c r="H35" s="111">
        <v>163</v>
      </c>
      <c r="I35" s="111">
        <v>173</v>
      </c>
    </row>
    <row r="36" spans="1:9" x14ac:dyDescent="0.25">
      <c r="A36" s="112" t="s">
        <v>204</v>
      </c>
      <c r="B36" s="113">
        <v>173</v>
      </c>
      <c r="C36" s="113">
        <v>173</v>
      </c>
      <c r="D36" s="113">
        <v>173</v>
      </c>
      <c r="E36" s="113">
        <v>173</v>
      </c>
      <c r="F36" s="113">
        <v>173</v>
      </c>
      <c r="G36" s="113">
        <v>173</v>
      </c>
      <c r="H36" s="113">
        <v>173</v>
      </c>
      <c r="I36" s="113">
        <v>173</v>
      </c>
    </row>
    <row r="37" spans="1:9" x14ac:dyDescent="0.25">
      <c r="A37" s="112" t="s">
        <v>17</v>
      </c>
      <c r="B37" s="113">
        <v>10</v>
      </c>
      <c r="C37" s="113">
        <v>10</v>
      </c>
      <c r="D37" s="113">
        <v>10</v>
      </c>
      <c r="E37" s="113">
        <v>10</v>
      </c>
      <c r="F37" s="113">
        <v>10</v>
      </c>
      <c r="G37" s="113">
        <v>10</v>
      </c>
      <c r="H37" s="113">
        <v>10</v>
      </c>
      <c r="I37" s="113">
        <v>10</v>
      </c>
    </row>
    <row r="38" spans="1:9" x14ac:dyDescent="0.25">
      <c r="A38" s="112" t="s">
        <v>205</v>
      </c>
      <c r="B38" s="113">
        <v>62.5</v>
      </c>
      <c r="C38" s="113">
        <v>157</v>
      </c>
      <c r="D38" s="113">
        <v>215.63</v>
      </c>
      <c r="E38" s="113">
        <v>512.13</v>
      </c>
      <c r="F38" s="113">
        <v>512.13</v>
      </c>
      <c r="G38" s="113">
        <v>512.13</v>
      </c>
      <c r="H38" s="113">
        <v>512.13</v>
      </c>
      <c r="I38" s="113">
        <v>512.13</v>
      </c>
    </row>
    <row r="39" spans="1:9" x14ac:dyDescent="0.25">
      <c r="A39" s="112" t="s">
        <v>206</v>
      </c>
      <c r="B39" s="113">
        <v>169.307986</v>
      </c>
      <c r="C39" s="113">
        <v>169.307986</v>
      </c>
      <c r="D39" s="113">
        <v>169.307986</v>
      </c>
      <c r="E39" s="113">
        <v>169.307986</v>
      </c>
      <c r="F39" s="113">
        <v>169.307986</v>
      </c>
      <c r="G39" s="113">
        <v>173.279</v>
      </c>
      <c r="H39" s="113">
        <v>173.279</v>
      </c>
      <c r="I39" s="113">
        <v>173.279</v>
      </c>
    </row>
    <row r="40" spans="1:9" x14ac:dyDescent="0.25">
      <c r="A40" s="110" t="s">
        <v>207</v>
      </c>
      <c r="B40" s="116" t="s">
        <v>10</v>
      </c>
      <c r="C40" s="116" t="s">
        <v>10</v>
      </c>
      <c r="D40" s="111">
        <v>10</v>
      </c>
      <c r="E40" s="111">
        <v>10</v>
      </c>
      <c r="F40" s="111">
        <v>40</v>
      </c>
      <c r="G40" s="111">
        <v>40</v>
      </c>
      <c r="H40" s="111">
        <v>48.1</v>
      </c>
      <c r="I40" s="111">
        <v>48.1</v>
      </c>
    </row>
    <row r="41" spans="1:9" x14ac:dyDescent="0.25">
      <c r="A41" s="112" t="s">
        <v>18</v>
      </c>
      <c r="B41" s="116" t="s">
        <v>10</v>
      </c>
      <c r="C41" s="116" t="s">
        <v>10</v>
      </c>
      <c r="D41" s="116" t="s">
        <v>10</v>
      </c>
      <c r="E41" s="116" t="s">
        <v>10</v>
      </c>
      <c r="F41" s="113">
        <v>75</v>
      </c>
      <c r="G41" s="113">
        <v>300</v>
      </c>
      <c r="H41" s="113">
        <v>640</v>
      </c>
      <c r="I41" s="113">
        <v>640</v>
      </c>
    </row>
    <row r="42" spans="1:9" x14ac:dyDescent="0.25">
      <c r="A42" s="114" t="s">
        <v>19</v>
      </c>
      <c r="B42" s="115">
        <v>479.30798600000003</v>
      </c>
      <c r="C42" s="115">
        <v>590.80798600000003</v>
      </c>
      <c r="D42" s="115">
        <v>677.43798600000002</v>
      </c>
      <c r="E42" s="115">
        <v>995.43798600000002</v>
      </c>
      <c r="F42" s="115">
        <v>1120.4379859999999</v>
      </c>
      <c r="G42" s="115">
        <v>1361.4090000000001</v>
      </c>
      <c r="H42" s="115">
        <v>1719.509</v>
      </c>
      <c r="I42" s="115">
        <v>1729.509</v>
      </c>
    </row>
    <row r="45" spans="1:9" x14ac:dyDescent="0.25">
      <c r="A45" s="14" t="s">
        <v>12</v>
      </c>
    </row>
  </sheetData>
  <hyperlinks>
    <hyperlink ref="A45" location="Indice!A1" display="Indice" xr:uid="{38D20CA8-ED9F-484C-AC90-3191227A7248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5256-216E-4E03-8834-FE4240638E3D}">
  <dimension ref="A1:J30"/>
  <sheetViews>
    <sheetView workbookViewId="0">
      <selection activeCell="J27" sqref="J26:J27"/>
    </sheetView>
  </sheetViews>
  <sheetFormatPr defaultRowHeight="15" x14ac:dyDescent="0.25"/>
  <cols>
    <col min="1" max="1" width="15.140625" bestFit="1" customWidth="1"/>
    <col min="2" max="9" width="5.140625" bestFit="1" customWidth="1"/>
    <col min="10" max="10" width="13.28515625" bestFit="1" customWidth="1"/>
  </cols>
  <sheetData>
    <row r="1" spans="1:1" x14ac:dyDescent="0.25">
      <c r="A1" s="2" t="s">
        <v>20</v>
      </c>
    </row>
    <row r="23" spans="1:10" x14ac:dyDescent="0.25">
      <c r="A23" s="15" t="s">
        <v>21</v>
      </c>
    </row>
    <row r="25" spans="1:10" x14ac:dyDescent="0.25">
      <c r="A25" s="5" t="s">
        <v>22</v>
      </c>
      <c r="B25" s="5">
        <v>2018</v>
      </c>
      <c r="C25" s="5">
        <v>2019</v>
      </c>
      <c r="D25" s="5">
        <v>2020</v>
      </c>
      <c r="E25" s="5">
        <v>2021</v>
      </c>
      <c r="F25" s="5">
        <v>2022</v>
      </c>
      <c r="G25" s="5">
        <v>2023</v>
      </c>
      <c r="H25" s="5">
        <v>2024</v>
      </c>
      <c r="I25" s="5">
        <v>2025</v>
      </c>
      <c r="J25" s="5" t="s">
        <v>23</v>
      </c>
    </row>
    <row r="26" spans="1:10" x14ac:dyDescent="0.25">
      <c r="A26" s="16" t="s">
        <v>24</v>
      </c>
      <c r="B26" s="17">
        <v>7.3419999999999996</v>
      </c>
      <c r="C26" s="17">
        <v>7.4349999999999996</v>
      </c>
      <c r="D26" s="17">
        <v>7.875</v>
      </c>
      <c r="E26" s="17">
        <v>8.3829999999999991</v>
      </c>
      <c r="F26" s="17">
        <v>8.6560000000000006</v>
      </c>
      <c r="G26" s="17">
        <v>9.2050000000000001</v>
      </c>
      <c r="H26" s="17">
        <v>9.032</v>
      </c>
      <c r="I26" s="17">
        <v>9.3680000000000003</v>
      </c>
      <c r="J26" s="17" t="s">
        <v>25</v>
      </c>
    </row>
    <row r="27" spans="1:10" x14ac:dyDescent="0.25">
      <c r="A27" s="18" t="s">
        <v>26</v>
      </c>
      <c r="B27" s="19">
        <v>7.3419999999999996</v>
      </c>
      <c r="C27" s="19">
        <v>7.3609999999999998</v>
      </c>
      <c r="D27" s="19">
        <v>7.6740000000000004</v>
      </c>
      <c r="E27" s="19">
        <v>8.0649999999999995</v>
      </c>
      <c r="F27" s="19">
        <v>8.0449999999999999</v>
      </c>
      <c r="G27" s="19">
        <v>8.0559999999999992</v>
      </c>
      <c r="H27" s="19">
        <v>7.75</v>
      </c>
      <c r="I27" s="19">
        <v>7.8810000000000002</v>
      </c>
      <c r="J27" s="19" t="s">
        <v>27</v>
      </c>
    </row>
    <row r="30" spans="1:10" x14ac:dyDescent="0.25">
      <c r="A30" s="14" t="s">
        <v>12</v>
      </c>
    </row>
  </sheetData>
  <hyperlinks>
    <hyperlink ref="A30" location="Indice!A1" display="Indice" xr:uid="{5A3E22B4-E7DA-43A8-A0EE-7D0D3820ACDD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28A1-0287-4092-8377-D5580C221BE6}">
  <dimension ref="A1:N36"/>
  <sheetViews>
    <sheetView workbookViewId="0">
      <selection activeCell="A28" sqref="A28"/>
    </sheetView>
  </sheetViews>
  <sheetFormatPr defaultColWidth="8.7109375" defaultRowHeight="15" x14ac:dyDescent="0.25"/>
  <cols>
    <col min="1" max="1" width="25.28515625" style="21" bestFit="1" customWidth="1"/>
    <col min="2" max="9" width="11.7109375" style="21" bestFit="1" customWidth="1"/>
    <col min="10" max="10" width="13.7109375" style="21" bestFit="1" customWidth="1"/>
    <col min="11" max="13" width="8.7109375" style="21"/>
    <col min="14" max="14" width="12.28515625" style="21" bestFit="1" customWidth="1"/>
    <col min="15" max="16384" width="8.7109375" style="21"/>
  </cols>
  <sheetData>
    <row r="1" spans="1:14" x14ac:dyDescent="0.25">
      <c r="A1" s="2" t="s">
        <v>28</v>
      </c>
    </row>
    <row r="4" spans="1:14" x14ac:dyDescent="0.25">
      <c r="J4" s="23"/>
      <c r="K4" s="22"/>
      <c r="L4" s="22"/>
      <c r="M4" s="22"/>
    </row>
    <row r="5" spans="1:14" x14ac:dyDescent="0.25">
      <c r="J5" s="23"/>
      <c r="K5" s="22"/>
      <c r="L5" s="22"/>
      <c r="M5" s="22"/>
    </row>
    <row r="6" spans="1:14" x14ac:dyDescent="0.25">
      <c r="J6" s="23"/>
      <c r="K6" s="22"/>
      <c r="L6" s="22"/>
      <c r="M6" s="22"/>
      <c r="N6" s="23"/>
    </row>
    <row r="7" spans="1:14" x14ac:dyDescent="0.25">
      <c r="J7" s="23"/>
      <c r="K7" s="22"/>
      <c r="L7" s="22"/>
      <c r="M7" s="22"/>
    </row>
    <row r="8" spans="1:14" x14ac:dyDescent="0.25">
      <c r="J8" s="23"/>
      <c r="K8" s="22"/>
      <c r="L8" s="22"/>
      <c r="M8" s="22"/>
    </row>
    <row r="9" spans="1:14" x14ac:dyDescent="0.25">
      <c r="B9" s="23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x14ac:dyDescent="0.25">
      <c r="B10" s="23"/>
      <c r="C10" s="23"/>
      <c r="D10" s="23"/>
      <c r="E10" s="23"/>
      <c r="F10" s="23"/>
      <c r="G10" s="23"/>
      <c r="H10" s="23"/>
      <c r="I10" s="23"/>
    </row>
    <row r="26" spans="1:9" x14ac:dyDescent="0.25">
      <c r="A26" s="4" t="s">
        <v>9</v>
      </c>
    </row>
    <row r="28" spans="1:9" x14ac:dyDescent="0.25">
      <c r="A28" s="24" t="s">
        <v>29</v>
      </c>
      <c r="B28" s="24">
        <v>2018</v>
      </c>
      <c r="C28" s="24">
        <v>2019</v>
      </c>
      <c r="D28" s="24">
        <v>2020</v>
      </c>
      <c r="E28" s="24">
        <v>2021</v>
      </c>
      <c r="F28" s="24">
        <v>2022</v>
      </c>
      <c r="G28" s="24">
        <v>2023</v>
      </c>
      <c r="H28" s="24">
        <v>2024</v>
      </c>
      <c r="I28" s="25">
        <v>2025</v>
      </c>
    </row>
    <row r="29" spans="1:9" x14ac:dyDescent="0.25">
      <c r="A29" s="26" t="s">
        <v>30</v>
      </c>
      <c r="B29" s="27">
        <v>6759406319</v>
      </c>
      <c r="C29" s="27">
        <v>6845001924</v>
      </c>
      <c r="D29" s="27">
        <v>7191936822</v>
      </c>
      <c r="E29" s="27">
        <v>7656657163</v>
      </c>
      <c r="F29" s="27">
        <v>8053587154</v>
      </c>
      <c r="G29" s="27">
        <v>8545853994</v>
      </c>
      <c r="H29" s="27">
        <v>8385427007</v>
      </c>
      <c r="I29" s="27">
        <v>8675295327</v>
      </c>
    </row>
    <row r="30" spans="1:9" x14ac:dyDescent="0.25">
      <c r="A30" s="26" t="s">
        <v>31</v>
      </c>
      <c r="B30" s="27">
        <v>583082828</v>
      </c>
      <c r="C30" s="27">
        <v>589769026</v>
      </c>
      <c r="D30" s="27">
        <v>683435128</v>
      </c>
      <c r="E30" s="27">
        <v>726788787</v>
      </c>
      <c r="F30" s="27">
        <v>601999796</v>
      </c>
      <c r="G30" s="27">
        <v>658954800</v>
      </c>
      <c r="H30" s="27">
        <v>646117599</v>
      </c>
      <c r="I30" s="27">
        <v>692367623</v>
      </c>
    </row>
    <row r="31" spans="1:9" x14ac:dyDescent="0.25">
      <c r="A31" s="26" t="s">
        <v>32</v>
      </c>
      <c r="B31" s="27">
        <v>6266237681</v>
      </c>
      <c r="C31" s="27">
        <v>6260548208</v>
      </c>
      <c r="D31" s="27">
        <v>6331853106</v>
      </c>
      <c r="E31" s="27">
        <v>6584322163</v>
      </c>
      <c r="F31" s="27">
        <v>6696252154</v>
      </c>
      <c r="G31" s="27">
        <v>6971518994</v>
      </c>
      <c r="H31" s="27">
        <v>6673092007</v>
      </c>
      <c r="I31" s="27">
        <v>7456486433</v>
      </c>
    </row>
    <row r="32" spans="1:9" x14ac:dyDescent="0.25">
      <c r="A32" s="26" t="s">
        <v>33</v>
      </c>
      <c r="B32" s="27">
        <v>1076251466</v>
      </c>
      <c r="C32" s="27">
        <v>1174222742</v>
      </c>
      <c r="D32" s="27">
        <v>1543518844</v>
      </c>
      <c r="E32" s="27">
        <v>1799123787</v>
      </c>
      <c r="F32" s="27">
        <v>1959334796</v>
      </c>
      <c r="G32" s="27">
        <v>2233289800</v>
      </c>
      <c r="H32" s="27">
        <v>2358452599</v>
      </c>
      <c r="I32" s="27">
        <v>1911176517</v>
      </c>
    </row>
    <row r="33" spans="1:9" x14ac:dyDescent="0.25">
      <c r="A33" s="28" t="s">
        <v>29</v>
      </c>
      <c r="B33" s="29">
        <v>7342489147</v>
      </c>
      <c r="C33" s="29">
        <v>7434770950</v>
      </c>
      <c r="D33" s="29">
        <v>7875371950</v>
      </c>
      <c r="E33" s="29">
        <v>8383445950</v>
      </c>
      <c r="F33" s="29">
        <v>8655586950</v>
      </c>
      <c r="G33" s="29">
        <v>9204808794</v>
      </c>
      <c r="H33" s="29">
        <v>9031544606</v>
      </c>
      <c r="I33" s="29">
        <v>9367662950</v>
      </c>
    </row>
    <row r="36" spans="1:9" x14ac:dyDescent="0.25">
      <c r="A36" s="14" t="s">
        <v>12</v>
      </c>
    </row>
  </sheetData>
  <hyperlinks>
    <hyperlink ref="A36" location="Indice!A1" display="Indice" xr:uid="{15C3F9ED-18D6-4476-939F-816B0D19F7D1}"/>
  </hyperlink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451ED-14DC-437D-A710-083D8E5E4D49}">
  <dimension ref="A1:I19"/>
  <sheetViews>
    <sheetView workbookViewId="0">
      <selection activeCell="G9" sqref="G9"/>
    </sheetView>
  </sheetViews>
  <sheetFormatPr defaultRowHeight="15" x14ac:dyDescent="0.25"/>
  <cols>
    <col min="1" max="1" width="18.42578125" bestFit="1" customWidth="1"/>
    <col min="2" max="9" width="8.28515625" bestFit="1" customWidth="1"/>
  </cols>
  <sheetData>
    <row r="1" spans="1:9" x14ac:dyDescent="0.25">
      <c r="A1" s="2" t="s">
        <v>34</v>
      </c>
    </row>
    <row r="3" spans="1:9" x14ac:dyDescent="0.25">
      <c r="A3" s="5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 t="s">
        <v>40</v>
      </c>
      <c r="G3" s="5" t="s">
        <v>41</v>
      </c>
      <c r="H3" s="5" t="s">
        <v>42</v>
      </c>
      <c r="I3" s="5" t="s">
        <v>43</v>
      </c>
    </row>
    <row r="4" spans="1:9" x14ac:dyDescent="0.25">
      <c r="A4" s="18" t="s">
        <v>44</v>
      </c>
      <c r="B4" s="30">
        <v>6412.41</v>
      </c>
      <c r="C4" s="30">
        <v>6497.73</v>
      </c>
      <c r="D4" s="30">
        <v>6711.93</v>
      </c>
      <c r="E4" s="30">
        <v>7008.12</v>
      </c>
      <c r="F4" s="30">
        <v>7273.65</v>
      </c>
      <c r="G4" s="30">
        <v>7744.67</v>
      </c>
      <c r="H4" s="30">
        <v>7773.53</v>
      </c>
      <c r="I4" s="30">
        <v>8073.13</v>
      </c>
    </row>
    <row r="5" spans="1:9" x14ac:dyDescent="0.25">
      <c r="A5" s="18" t="s">
        <v>45</v>
      </c>
      <c r="B5" s="19">
        <v>95.69</v>
      </c>
      <c r="C5" s="19">
        <v>106.11</v>
      </c>
      <c r="D5" s="19">
        <v>123.79</v>
      </c>
      <c r="E5" s="19">
        <v>129.16</v>
      </c>
      <c r="F5" s="19">
        <v>148.86000000000001</v>
      </c>
      <c r="G5" s="19">
        <v>175.13</v>
      </c>
      <c r="H5" s="19">
        <v>183.55</v>
      </c>
      <c r="I5" s="19">
        <v>189.73</v>
      </c>
    </row>
    <row r="6" spans="1:9" x14ac:dyDescent="0.25">
      <c r="A6" s="33" t="s">
        <v>8</v>
      </c>
      <c r="B6" s="34">
        <v>6508.1</v>
      </c>
      <c r="C6" s="34">
        <v>6603.84</v>
      </c>
      <c r="D6" s="34">
        <v>6813.51</v>
      </c>
      <c r="E6" s="34">
        <v>7117.33</v>
      </c>
      <c r="F6" s="34">
        <v>7402.48</v>
      </c>
      <c r="G6" s="34">
        <v>7899.77</v>
      </c>
      <c r="H6" s="34">
        <v>7957.08</v>
      </c>
      <c r="I6" s="34">
        <v>8262.8700000000008</v>
      </c>
    </row>
    <row r="7" spans="1:9" x14ac:dyDescent="0.25">
      <c r="A7" s="36"/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5" t="s">
        <v>35</v>
      </c>
      <c r="B8" s="35" t="s">
        <v>46</v>
      </c>
      <c r="C8" s="35" t="s">
        <v>47</v>
      </c>
      <c r="D8" s="35" t="s">
        <v>48</v>
      </c>
      <c r="E8" s="35" t="s">
        <v>49</v>
      </c>
      <c r="F8" s="35" t="s">
        <v>50</v>
      </c>
      <c r="G8" s="35" t="s">
        <v>51</v>
      </c>
      <c r="H8" s="35" t="s">
        <v>52</v>
      </c>
      <c r="I8" s="35" t="s">
        <v>53</v>
      </c>
    </row>
    <row r="9" spans="1:9" x14ac:dyDescent="0.25">
      <c r="A9" s="18" t="s">
        <v>44</v>
      </c>
      <c r="B9" s="52">
        <v>0.98499999999999999</v>
      </c>
      <c r="C9" s="52">
        <v>0.98399999999999999</v>
      </c>
      <c r="D9" s="52">
        <v>0.98499999999999999</v>
      </c>
      <c r="E9" s="52">
        <v>0.98499999999999999</v>
      </c>
      <c r="F9" s="52">
        <v>0.98299999999999998</v>
      </c>
      <c r="G9" s="52">
        <v>0.98</v>
      </c>
      <c r="H9" s="52">
        <v>0.97699999999999998</v>
      </c>
      <c r="I9" s="52">
        <v>0.97699999999999998</v>
      </c>
    </row>
    <row r="10" spans="1:9" x14ac:dyDescent="0.25">
      <c r="A10" s="18" t="s">
        <v>45</v>
      </c>
      <c r="B10" s="52">
        <v>1.4999999999999999E-2</v>
      </c>
      <c r="C10" s="52">
        <v>1.6E-2</v>
      </c>
      <c r="D10" s="52">
        <v>1.7999999999999999E-2</v>
      </c>
      <c r="E10" s="52">
        <v>1.7999999999999999E-2</v>
      </c>
      <c r="F10" s="52">
        <v>0.02</v>
      </c>
      <c r="G10" s="52">
        <v>2.1999999999999999E-2</v>
      </c>
      <c r="H10" s="52">
        <v>2.3E-2</v>
      </c>
      <c r="I10" s="52">
        <v>2.3E-2</v>
      </c>
    </row>
    <row r="11" spans="1:9" x14ac:dyDescent="0.25">
      <c r="A11" s="32" t="s">
        <v>8</v>
      </c>
      <c r="B11" s="53">
        <v>1</v>
      </c>
      <c r="C11" s="53">
        <v>1</v>
      </c>
      <c r="D11" s="53">
        <v>1</v>
      </c>
      <c r="E11" s="53">
        <v>1</v>
      </c>
      <c r="F11" s="53">
        <v>1</v>
      </c>
      <c r="G11" s="53">
        <v>1</v>
      </c>
      <c r="H11" s="53">
        <v>1</v>
      </c>
      <c r="I11" s="53">
        <v>1</v>
      </c>
    </row>
    <row r="13" spans="1:9" x14ac:dyDescent="0.25">
      <c r="A13" s="37" t="s">
        <v>54</v>
      </c>
    </row>
    <row r="14" spans="1:9" x14ac:dyDescent="0.25">
      <c r="A14" s="37" t="s">
        <v>55</v>
      </c>
    </row>
    <row r="16" spans="1:9" x14ac:dyDescent="0.25">
      <c r="A16" s="4" t="s">
        <v>9</v>
      </c>
    </row>
    <row r="19" spans="1:1" x14ac:dyDescent="0.25">
      <c r="A19" s="14" t="s">
        <v>12</v>
      </c>
    </row>
  </sheetData>
  <hyperlinks>
    <hyperlink ref="A19" location="Indice!A1" display="Indice" xr:uid="{630D2678-C0F7-4824-89CC-7A020622170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D14B7-DB0D-4823-908B-DAC8000E915E}">
  <dimension ref="A1:F16"/>
  <sheetViews>
    <sheetView workbookViewId="0">
      <selection activeCell="I11" sqref="I11"/>
    </sheetView>
  </sheetViews>
  <sheetFormatPr defaultRowHeight="15" x14ac:dyDescent="0.25"/>
  <cols>
    <col min="1" max="1" width="13.7109375" bestFit="1" customWidth="1"/>
    <col min="2" max="4" width="10.7109375" bestFit="1" customWidth="1"/>
    <col min="5" max="5" width="10.85546875" bestFit="1" customWidth="1"/>
    <col min="6" max="6" width="8.5703125" bestFit="1" customWidth="1"/>
  </cols>
  <sheetData>
    <row r="1" spans="1:6" x14ac:dyDescent="0.25">
      <c r="A1" s="2" t="s">
        <v>56</v>
      </c>
    </row>
    <row r="3" spans="1:6" x14ac:dyDescent="0.25">
      <c r="A3" s="5" t="s">
        <v>57</v>
      </c>
      <c r="B3" s="5">
        <v>2018</v>
      </c>
      <c r="C3" s="5">
        <v>2023</v>
      </c>
      <c r="D3" s="5">
        <v>2025</v>
      </c>
      <c r="E3" s="5" t="s">
        <v>58</v>
      </c>
      <c r="F3" s="5" t="s">
        <v>59</v>
      </c>
    </row>
    <row r="4" spans="1:6" x14ac:dyDescent="0.25">
      <c r="A4" s="18" t="s">
        <v>60</v>
      </c>
      <c r="B4" s="38">
        <v>36450907</v>
      </c>
      <c r="C4" s="38">
        <v>44159083</v>
      </c>
      <c r="D4" s="38">
        <v>46720656</v>
      </c>
      <c r="E4" s="52">
        <v>0.28199999999999997</v>
      </c>
      <c r="F4" s="52">
        <v>0.246</v>
      </c>
    </row>
    <row r="5" spans="1:6" x14ac:dyDescent="0.25">
      <c r="A5" s="18" t="s">
        <v>61</v>
      </c>
      <c r="B5" s="38">
        <v>27942086</v>
      </c>
      <c r="C5" s="38">
        <v>38647467</v>
      </c>
      <c r="D5" s="38">
        <v>42482654</v>
      </c>
      <c r="E5" s="52">
        <v>0.52</v>
      </c>
      <c r="F5" s="52">
        <v>0.224</v>
      </c>
    </row>
    <row r="6" spans="1:6" x14ac:dyDescent="0.25">
      <c r="A6" s="18" t="s">
        <v>62</v>
      </c>
      <c r="B6" s="38">
        <v>19847141</v>
      </c>
      <c r="C6" s="38">
        <v>27757499</v>
      </c>
      <c r="D6" s="38">
        <v>29410844</v>
      </c>
      <c r="E6" s="52">
        <v>0.48199999999999998</v>
      </c>
      <c r="F6" s="52">
        <v>0.155</v>
      </c>
    </row>
    <row r="7" spans="1:6" x14ac:dyDescent="0.25">
      <c r="A7" s="18" t="s">
        <v>63</v>
      </c>
      <c r="B7" s="38">
        <v>7045613</v>
      </c>
      <c r="C7" s="38">
        <v>11373811</v>
      </c>
      <c r="D7" s="38">
        <v>12667170</v>
      </c>
      <c r="E7" s="52">
        <v>0.79800000000000004</v>
      </c>
      <c r="F7" s="52">
        <v>6.7000000000000004E-2</v>
      </c>
    </row>
    <row r="8" spans="1:6" x14ac:dyDescent="0.25">
      <c r="A8" s="18" t="s">
        <v>64</v>
      </c>
      <c r="B8" s="38">
        <v>4381489</v>
      </c>
      <c r="C8" s="38">
        <v>12298639</v>
      </c>
      <c r="D8" s="38">
        <v>15037761</v>
      </c>
      <c r="E8" s="52">
        <v>2.4319999999999999</v>
      </c>
      <c r="F8" s="52">
        <v>7.9000000000000001E-2</v>
      </c>
    </row>
    <row r="9" spans="1:6" x14ac:dyDescent="0.25">
      <c r="A9" s="18" t="s">
        <v>65</v>
      </c>
      <c r="B9" s="38">
        <v>9018391</v>
      </c>
      <c r="C9" s="38">
        <v>19878074</v>
      </c>
      <c r="D9" s="38">
        <v>22022865</v>
      </c>
      <c r="E9" s="52">
        <v>1.4419999999999999</v>
      </c>
      <c r="F9" s="52">
        <v>0.11600000000000001</v>
      </c>
    </row>
    <row r="10" spans="1:6" x14ac:dyDescent="0.25">
      <c r="A10" s="18" t="s">
        <v>66</v>
      </c>
      <c r="B10" s="19" t="s">
        <v>10</v>
      </c>
      <c r="C10" s="38">
        <v>21016128</v>
      </c>
      <c r="D10" s="38">
        <v>21389958</v>
      </c>
      <c r="E10" s="52" t="s">
        <v>67</v>
      </c>
      <c r="F10" s="52">
        <v>0.113</v>
      </c>
    </row>
    <row r="11" spans="1:6" x14ac:dyDescent="0.25">
      <c r="A11" s="32" t="s">
        <v>8</v>
      </c>
      <c r="B11" s="39">
        <v>104685627</v>
      </c>
      <c r="C11" s="39">
        <v>175130701</v>
      </c>
      <c r="D11" s="39">
        <v>189731908</v>
      </c>
      <c r="E11" s="53">
        <v>0.81200000000000006</v>
      </c>
      <c r="F11" s="53">
        <v>1</v>
      </c>
    </row>
    <row r="13" spans="1:6" x14ac:dyDescent="0.25">
      <c r="A13" s="15" t="s">
        <v>9</v>
      </c>
    </row>
    <row r="16" spans="1:6" x14ac:dyDescent="0.25">
      <c r="A16" s="14" t="s">
        <v>12</v>
      </c>
    </row>
  </sheetData>
  <hyperlinks>
    <hyperlink ref="A16" location="Indice!A1" display="Indice" xr:uid="{BC5CF1A4-5680-4579-9AEE-8174C8D845C2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E4948-59F1-428C-8F54-E8D78C305CF2}">
  <dimension ref="A1:H35"/>
  <sheetViews>
    <sheetView workbookViewId="0">
      <selection activeCell="A35" sqref="A35"/>
    </sheetView>
  </sheetViews>
  <sheetFormatPr defaultRowHeight="15" x14ac:dyDescent="0.25"/>
  <cols>
    <col min="1" max="1" width="13.7109375" bestFit="1" customWidth="1"/>
    <col min="2" max="4" width="4.7109375" bestFit="1" customWidth="1"/>
  </cols>
  <sheetData>
    <row r="1" spans="1:1" x14ac:dyDescent="0.25">
      <c r="A1" s="2" t="s">
        <v>68</v>
      </c>
    </row>
    <row r="23" spans="1:8" x14ac:dyDescent="0.25">
      <c r="A23" s="15" t="s">
        <v>69</v>
      </c>
    </row>
    <row r="25" spans="1:8" x14ac:dyDescent="0.25">
      <c r="A25" s="5" t="s">
        <v>57</v>
      </c>
      <c r="B25" s="5">
        <v>2018</v>
      </c>
      <c r="C25" s="5">
        <v>2023</v>
      </c>
      <c r="D25" s="5">
        <v>2025</v>
      </c>
    </row>
    <row r="26" spans="1:8" x14ac:dyDescent="0.25">
      <c r="A26" s="18" t="s">
        <v>60</v>
      </c>
      <c r="B26" s="40">
        <v>36.450907000000001</v>
      </c>
      <c r="C26" s="40">
        <v>44.159083000000003</v>
      </c>
      <c r="D26" s="40">
        <v>46.720655999999998</v>
      </c>
      <c r="F26" s="42"/>
      <c r="G26" s="42"/>
      <c r="H26" s="42"/>
    </row>
    <row r="27" spans="1:8" x14ac:dyDescent="0.25">
      <c r="A27" s="18" t="s">
        <v>61</v>
      </c>
      <c r="B27" s="40">
        <v>27.942086</v>
      </c>
      <c r="C27" s="40">
        <v>38.647466999999999</v>
      </c>
      <c r="D27" s="40">
        <v>42.482653999999997</v>
      </c>
      <c r="F27" s="42"/>
      <c r="G27" s="42"/>
      <c r="H27" s="42"/>
    </row>
    <row r="28" spans="1:8" x14ac:dyDescent="0.25">
      <c r="A28" s="18" t="s">
        <v>62</v>
      </c>
      <c r="B28" s="40">
        <v>19.847141000000001</v>
      </c>
      <c r="C28" s="40">
        <v>27.757498999999999</v>
      </c>
      <c r="D28" s="40">
        <v>29.410844000000001</v>
      </c>
      <c r="F28" s="42"/>
      <c r="G28" s="42"/>
      <c r="H28" s="42"/>
    </row>
    <row r="29" spans="1:8" x14ac:dyDescent="0.25">
      <c r="A29" s="18" t="s">
        <v>63</v>
      </c>
      <c r="B29" s="40">
        <v>7.0456130000000003</v>
      </c>
      <c r="C29" s="40">
        <v>11.373811</v>
      </c>
      <c r="D29" s="40">
        <v>12.66717</v>
      </c>
      <c r="F29" s="42"/>
      <c r="G29" s="42"/>
      <c r="H29" s="42"/>
    </row>
    <row r="30" spans="1:8" x14ac:dyDescent="0.25">
      <c r="A30" s="18" t="s">
        <v>64</v>
      </c>
      <c r="B30" s="40">
        <v>4.3814890000000002</v>
      </c>
      <c r="C30" s="40">
        <v>12.298639</v>
      </c>
      <c r="D30" s="40">
        <v>15.037761</v>
      </c>
      <c r="F30" s="42"/>
      <c r="G30" s="42"/>
      <c r="H30" s="42"/>
    </row>
    <row r="31" spans="1:8" x14ac:dyDescent="0.25">
      <c r="A31" s="18" t="s">
        <v>65</v>
      </c>
      <c r="B31" s="40">
        <v>9.0183909999999994</v>
      </c>
      <c r="C31" s="40">
        <v>19.878074000000002</v>
      </c>
      <c r="D31" s="40">
        <v>22.022864999999999</v>
      </c>
      <c r="F31" s="42"/>
      <c r="G31" s="42"/>
      <c r="H31" s="42"/>
    </row>
    <row r="32" spans="1:8" x14ac:dyDescent="0.25">
      <c r="A32" s="18" t="s">
        <v>66</v>
      </c>
      <c r="B32" s="40" t="s">
        <v>10</v>
      </c>
      <c r="C32" s="40">
        <v>21.016127999999998</v>
      </c>
      <c r="D32" s="40">
        <v>21.389958</v>
      </c>
      <c r="F32" s="42"/>
      <c r="G32" s="42"/>
      <c r="H32" s="42"/>
    </row>
    <row r="35" spans="1:1" x14ac:dyDescent="0.25">
      <c r="A35" s="14" t="s">
        <v>12</v>
      </c>
    </row>
  </sheetData>
  <hyperlinks>
    <hyperlink ref="A35" location="Indice!A1" display="Indice" xr:uid="{949222F6-4F07-4378-B12B-F3DC689A6DCD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3C31-2280-48CE-822F-D8BEFC661E78}">
  <dimension ref="A1:I36"/>
  <sheetViews>
    <sheetView zoomScaleNormal="100" workbookViewId="0">
      <selection activeCell="A36" sqref="A36"/>
    </sheetView>
  </sheetViews>
  <sheetFormatPr defaultColWidth="8.7109375" defaultRowHeight="15" x14ac:dyDescent="0.25"/>
  <cols>
    <col min="1" max="1" width="10.7109375" style="43" bestFit="1" customWidth="1"/>
    <col min="2" max="9" width="12.85546875" style="43" bestFit="1" customWidth="1"/>
    <col min="10" max="16384" width="8.7109375" style="43"/>
  </cols>
  <sheetData>
    <row r="1" spans="1:1" x14ac:dyDescent="0.25">
      <c r="A1" s="2" t="s">
        <v>70</v>
      </c>
    </row>
    <row r="25" spans="1:9" x14ac:dyDescent="0.25">
      <c r="A25" s="15" t="s">
        <v>81</v>
      </c>
    </row>
    <row r="27" spans="1:9" x14ac:dyDescent="0.25">
      <c r="A27" s="46" t="s">
        <v>71</v>
      </c>
      <c r="B27" s="47" t="s">
        <v>36</v>
      </c>
      <c r="C27" s="47" t="s">
        <v>37</v>
      </c>
      <c r="D27" s="47" t="s">
        <v>38</v>
      </c>
      <c r="E27" s="47" t="s">
        <v>39</v>
      </c>
      <c r="F27" s="47" t="s">
        <v>40</v>
      </c>
      <c r="G27" s="47" t="s">
        <v>41</v>
      </c>
      <c r="H27" s="47" t="s">
        <v>42</v>
      </c>
      <c r="I27" s="47" t="s">
        <v>43</v>
      </c>
    </row>
    <row r="28" spans="1:9" x14ac:dyDescent="0.25">
      <c r="A28" s="48" t="s">
        <v>72</v>
      </c>
      <c r="B28" s="49">
        <v>1439325951</v>
      </c>
      <c r="C28" s="49">
        <v>1482703669</v>
      </c>
      <c r="D28" s="49">
        <v>1538938395</v>
      </c>
      <c r="E28" s="49">
        <v>1624149784</v>
      </c>
      <c r="F28" s="49">
        <v>1712404653</v>
      </c>
      <c r="G28" s="49">
        <v>1838209890</v>
      </c>
      <c r="H28" s="49">
        <v>1845951777</v>
      </c>
      <c r="I28" s="49">
        <v>1919763238</v>
      </c>
    </row>
    <row r="29" spans="1:9" x14ac:dyDescent="0.25">
      <c r="A29" s="48" t="s">
        <v>73</v>
      </c>
      <c r="B29" s="49">
        <v>1274559364</v>
      </c>
      <c r="C29" s="49">
        <v>1294994978</v>
      </c>
      <c r="D29" s="49">
        <v>1342280681</v>
      </c>
      <c r="E29" s="49">
        <v>1408330851</v>
      </c>
      <c r="F29" s="49">
        <v>1465185092</v>
      </c>
      <c r="G29" s="49">
        <v>1592039648</v>
      </c>
      <c r="H29" s="49">
        <v>1614477646</v>
      </c>
      <c r="I29" s="49">
        <v>1684608638</v>
      </c>
    </row>
    <row r="30" spans="1:9" x14ac:dyDescent="0.25">
      <c r="A30" s="48" t="s">
        <v>74</v>
      </c>
      <c r="B30" s="49">
        <v>1634797511</v>
      </c>
      <c r="C30" s="49">
        <v>1642417999</v>
      </c>
      <c r="D30" s="49">
        <v>1688474254</v>
      </c>
      <c r="E30" s="49">
        <v>1746953115</v>
      </c>
      <c r="F30" s="49">
        <v>1793699903</v>
      </c>
      <c r="G30" s="49">
        <v>1892275072</v>
      </c>
      <c r="H30" s="49">
        <v>1896325833</v>
      </c>
      <c r="I30" s="49">
        <v>1980574834</v>
      </c>
    </row>
    <row r="31" spans="1:9" x14ac:dyDescent="0.25">
      <c r="A31" s="48" t="s">
        <v>75</v>
      </c>
      <c r="B31" s="49">
        <v>1410159922</v>
      </c>
      <c r="C31" s="49">
        <v>1422108323</v>
      </c>
      <c r="D31" s="49">
        <v>1469676243</v>
      </c>
      <c r="E31" s="49">
        <v>1534620655</v>
      </c>
      <c r="F31" s="49">
        <v>1594929126</v>
      </c>
      <c r="G31" s="49">
        <v>1682422284</v>
      </c>
      <c r="H31" s="49">
        <v>1677791046</v>
      </c>
      <c r="I31" s="49">
        <v>1730625608</v>
      </c>
    </row>
    <row r="32" spans="1:9" x14ac:dyDescent="0.25">
      <c r="A32" s="48" t="s">
        <v>76</v>
      </c>
      <c r="B32" s="49">
        <v>653571196</v>
      </c>
      <c r="C32" s="49">
        <v>655507938</v>
      </c>
      <c r="D32" s="49">
        <v>672564561</v>
      </c>
      <c r="E32" s="49">
        <v>694060908</v>
      </c>
      <c r="F32" s="49">
        <v>707426230</v>
      </c>
      <c r="G32" s="49">
        <v>739726771</v>
      </c>
      <c r="H32" s="49">
        <v>738983552</v>
      </c>
      <c r="I32" s="49">
        <v>757562142</v>
      </c>
    </row>
    <row r="33" spans="1:9" x14ac:dyDescent="0.25">
      <c r="A33" s="50" t="s">
        <v>8</v>
      </c>
      <c r="B33" s="51">
        <v>6412413944</v>
      </c>
      <c r="C33" s="51">
        <v>6497732907</v>
      </c>
      <c r="D33" s="51">
        <v>6711934134</v>
      </c>
      <c r="E33" s="51">
        <v>7008115313</v>
      </c>
      <c r="F33" s="51">
        <v>7273645004</v>
      </c>
      <c r="G33" s="51">
        <v>7744673665</v>
      </c>
      <c r="H33" s="51">
        <v>7773529854</v>
      </c>
      <c r="I33" s="51">
        <v>8073134460</v>
      </c>
    </row>
    <row r="36" spans="1:9" x14ac:dyDescent="0.25">
      <c r="A36" s="14" t="s">
        <v>12</v>
      </c>
    </row>
  </sheetData>
  <hyperlinks>
    <hyperlink ref="A36" location="Indice!A1" display="Indice" xr:uid="{F1CC71AE-45B8-4BCE-9E16-783904A058B4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51960-407A-46B4-9B09-20FA7661590A}">
  <dimension ref="A1:F14"/>
  <sheetViews>
    <sheetView workbookViewId="0">
      <selection activeCell="F19" sqref="F19"/>
    </sheetView>
  </sheetViews>
  <sheetFormatPr defaultRowHeight="15" x14ac:dyDescent="0.25"/>
  <cols>
    <col min="1" max="1" width="10.7109375" bestFit="1" customWidth="1"/>
    <col min="2" max="2" width="18" bestFit="1" customWidth="1"/>
    <col min="3" max="3" width="9.140625" bestFit="1" customWidth="1"/>
    <col min="4" max="5" width="10.28515625" bestFit="1" customWidth="1"/>
    <col min="6" max="6" width="12.42578125" bestFit="1" customWidth="1"/>
  </cols>
  <sheetData>
    <row r="1" spans="1:6" x14ac:dyDescent="0.25">
      <c r="A1" s="2" t="s">
        <v>82</v>
      </c>
    </row>
    <row r="3" spans="1:6" x14ac:dyDescent="0.25">
      <c r="A3" s="5" t="s">
        <v>71</v>
      </c>
      <c r="B3" s="5" t="s">
        <v>83</v>
      </c>
      <c r="C3" s="5" t="s">
        <v>77</v>
      </c>
      <c r="D3" s="5" t="s">
        <v>78</v>
      </c>
      <c r="E3" s="5" t="s">
        <v>79</v>
      </c>
      <c r="F3" s="5" t="s">
        <v>80</v>
      </c>
    </row>
    <row r="4" spans="1:6" x14ac:dyDescent="0.25">
      <c r="A4" s="18" t="s">
        <v>72</v>
      </c>
      <c r="B4" s="38">
        <v>480437287</v>
      </c>
      <c r="C4" s="52">
        <v>0.33400000000000002</v>
      </c>
      <c r="D4" s="52">
        <v>0.224</v>
      </c>
      <c r="E4" s="52">
        <v>0.23799999999999999</v>
      </c>
      <c r="F4" s="52">
        <v>1.2999999999999999E-2</v>
      </c>
    </row>
    <row r="5" spans="1:6" x14ac:dyDescent="0.25">
      <c r="A5" s="18" t="s">
        <v>73</v>
      </c>
      <c r="B5" s="38">
        <v>410049274</v>
      </c>
      <c r="C5" s="52">
        <v>0.32200000000000001</v>
      </c>
      <c r="D5" s="52">
        <v>0.19900000000000001</v>
      </c>
      <c r="E5" s="52">
        <v>0.20899999999999999</v>
      </c>
      <c r="F5" s="52">
        <v>0.01</v>
      </c>
    </row>
    <row r="6" spans="1:6" x14ac:dyDescent="0.25">
      <c r="A6" s="18" t="s">
        <v>74</v>
      </c>
      <c r="B6" s="38">
        <v>345777323</v>
      </c>
      <c r="C6" s="52">
        <v>0.21199999999999999</v>
      </c>
      <c r="D6" s="52">
        <v>0.255</v>
      </c>
      <c r="E6" s="52">
        <v>0.245</v>
      </c>
      <c r="F6" s="52">
        <v>-0.01</v>
      </c>
    </row>
    <row r="7" spans="1:6" x14ac:dyDescent="0.25">
      <c r="A7" s="18" t="s">
        <v>75</v>
      </c>
      <c r="B7" s="38">
        <v>320465686</v>
      </c>
      <c r="C7" s="52">
        <v>0.22700000000000001</v>
      </c>
      <c r="D7" s="52">
        <v>0.22</v>
      </c>
      <c r="E7" s="52">
        <v>0.214</v>
      </c>
      <c r="F7" s="52">
        <v>-6.0000000000000001E-3</v>
      </c>
    </row>
    <row r="8" spans="1:6" x14ac:dyDescent="0.25">
      <c r="A8" s="18" t="s">
        <v>76</v>
      </c>
      <c r="B8" s="38">
        <v>103990946</v>
      </c>
      <c r="C8" s="52">
        <v>0.159</v>
      </c>
      <c r="D8" s="52">
        <v>0.10199999999999999</v>
      </c>
      <c r="E8" s="52">
        <v>9.4E-2</v>
      </c>
      <c r="F8" s="52">
        <v>-8.0000000000000002E-3</v>
      </c>
    </row>
    <row r="9" spans="1:6" x14ac:dyDescent="0.25">
      <c r="A9" s="32" t="s">
        <v>8</v>
      </c>
      <c r="B9" s="39">
        <v>1660720516</v>
      </c>
      <c r="C9" s="53">
        <v>0.25900000000000001</v>
      </c>
      <c r="D9" s="53">
        <v>1</v>
      </c>
      <c r="E9" s="53">
        <v>1</v>
      </c>
      <c r="F9" s="53">
        <v>0</v>
      </c>
    </row>
    <row r="11" spans="1:6" x14ac:dyDescent="0.25">
      <c r="A11" s="54" t="s">
        <v>9</v>
      </c>
    </row>
    <row r="14" spans="1:6" x14ac:dyDescent="0.25">
      <c r="A14" s="14" t="s">
        <v>12</v>
      </c>
    </row>
  </sheetData>
  <hyperlinks>
    <hyperlink ref="A14" location="Indice!A1" display="Indice" xr:uid="{1A30228B-D72E-440A-84F6-D63E8C676D1A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993FD-2DE9-48AB-B58E-7062BB941F4D}">
  <dimension ref="A1:B33"/>
  <sheetViews>
    <sheetView workbookViewId="0">
      <selection activeCell="A33" sqref="A33"/>
    </sheetView>
  </sheetViews>
  <sheetFormatPr defaultRowHeight="15" x14ac:dyDescent="0.25"/>
  <cols>
    <col min="1" max="1" width="10.7109375" bestFit="1" customWidth="1"/>
    <col min="2" max="2" width="9.140625" bestFit="1" customWidth="1"/>
  </cols>
  <sheetData>
    <row r="1" spans="1:1" x14ac:dyDescent="0.25">
      <c r="A1" s="2" t="s">
        <v>84</v>
      </c>
    </row>
    <row r="22" spans="1:2" x14ac:dyDescent="0.25">
      <c r="A22" s="15" t="s">
        <v>9</v>
      </c>
    </row>
    <row r="24" spans="1:2" x14ac:dyDescent="0.25">
      <c r="A24" s="5" t="s">
        <v>71</v>
      </c>
      <c r="B24" s="5" t="s">
        <v>77</v>
      </c>
    </row>
    <row r="25" spans="1:2" x14ac:dyDescent="0.25">
      <c r="A25" s="18" t="s">
        <v>72</v>
      </c>
      <c r="B25" s="52">
        <v>0.33400000000000002</v>
      </c>
    </row>
    <row r="26" spans="1:2" x14ac:dyDescent="0.25">
      <c r="A26" s="18" t="s">
        <v>73</v>
      </c>
      <c r="B26" s="52">
        <v>0.32200000000000001</v>
      </c>
    </row>
    <row r="27" spans="1:2" x14ac:dyDescent="0.25">
      <c r="A27" s="18" t="s">
        <v>74</v>
      </c>
      <c r="B27" s="52">
        <v>0.21199999999999999</v>
      </c>
    </row>
    <row r="28" spans="1:2" x14ac:dyDescent="0.25">
      <c r="A28" s="18" t="s">
        <v>75</v>
      </c>
      <c r="B28" s="52">
        <v>0.22700000000000001</v>
      </c>
    </row>
    <row r="29" spans="1:2" x14ac:dyDescent="0.25">
      <c r="A29" s="18" t="s">
        <v>76</v>
      </c>
      <c r="B29" s="52">
        <v>0.159</v>
      </c>
    </row>
    <row r="30" spans="1:2" x14ac:dyDescent="0.25">
      <c r="A30" s="32" t="s">
        <v>8</v>
      </c>
      <c r="B30" s="53">
        <v>0.25900000000000001</v>
      </c>
    </row>
    <row r="33" spans="1:1" x14ac:dyDescent="0.25">
      <c r="A33" s="14" t="s">
        <v>12</v>
      </c>
    </row>
  </sheetData>
  <hyperlinks>
    <hyperlink ref="A33" location="Indice!A1" display="Indice" xr:uid="{20B19A99-DCFB-427E-9C85-C83E0D9A8274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B1B4-0579-4EA7-A7C3-298874C052AA}">
  <dimension ref="A1:D31"/>
  <sheetViews>
    <sheetView topLeftCell="A4" zoomScale="130" zoomScaleNormal="130" workbookViewId="0">
      <selection activeCell="A24" sqref="A24:D29"/>
    </sheetView>
  </sheetViews>
  <sheetFormatPr defaultRowHeight="15" x14ac:dyDescent="0.25"/>
  <cols>
    <col min="1" max="1" width="10.7109375" bestFit="1" customWidth="1"/>
    <col min="2" max="3" width="10.28515625" bestFit="1" customWidth="1"/>
    <col min="4" max="4" width="12.42578125" bestFit="1" customWidth="1"/>
  </cols>
  <sheetData>
    <row r="1" spans="1:1" x14ac:dyDescent="0.25">
      <c r="A1" s="55" t="s">
        <v>85</v>
      </c>
    </row>
    <row r="21" spans="1:4" x14ac:dyDescent="0.25">
      <c r="A21" s="15" t="s">
        <v>9</v>
      </c>
    </row>
    <row r="23" spans="1:4" x14ac:dyDescent="0.25">
      <c r="A23" s="5" t="s">
        <v>71</v>
      </c>
      <c r="B23" s="5" t="s">
        <v>78</v>
      </c>
      <c r="C23" s="5" t="s">
        <v>79</v>
      </c>
      <c r="D23" s="5" t="s">
        <v>80</v>
      </c>
    </row>
    <row r="24" spans="1:4" x14ac:dyDescent="0.25">
      <c r="A24" s="18" t="s">
        <v>72</v>
      </c>
      <c r="B24" s="52">
        <v>0.224</v>
      </c>
      <c r="C24" s="52">
        <v>0.23799999999999999</v>
      </c>
      <c r="D24" s="52">
        <v>1.2999999999999999E-2</v>
      </c>
    </row>
    <row r="25" spans="1:4" x14ac:dyDescent="0.25">
      <c r="A25" s="18" t="s">
        <v>73</v>
      </c>
      <c r="B25" s="52">
        <v>0.19900000000000001</v>
      </c>
      <c r="C25" s="52">
        <v>0.20899999999999999</v>
      </c>
      <c r="D25" s="52">
        <v>0.01</v>
      </c>
    </row>
    <row r="26" spans="1:4" x14ac:dyDescent="0.25">
      <c r="A26" s="18" t="s">
        <v>74</v>
      </c>
      <c r="B26" s="52">
        <v>0.255</v>
      </c>
      <c r="C26" s="52">
        <v>0.245</v>
      </c>
      <c r="D26" s="52">
        <v>-0.01</v>
      </c>
    </row>
    <row r="27" spans="1:4" x14ac:dyDescent="0.25">
      <c r="A27" s="18" t="s">
        <v>75</v>
      </c>
      <c r="B27" s="52">
        <v>0.22</v>
      </c>
      <c r="C27" s="52">
        <v>0.214</v>
      </c>
      <c r="D27" s="52">
        <v>-6.0000000000000001E-3</v>
      </c>
    </row>
    <row r="28" spans="1:4" x14ac:dyDescent="0.25">
      <c r="A28" s="18" t="s">
        <v>76</v>
      </c>
      <c r="B28" s="52">
        <v>0.10199999999999999</v>
      </c>
      <c r="C28" s="52">
        <v>9.4E-2</v>
      </c>
      <c r="D28" s="52">
        <v>-8.0000000000000002E-3</v>
      </c>
    </row>
    <row r="29" spans="1:4" x14ac:dyDescent="0.25">
      <c r="A29" s="32" t="s">
        <v>8</v>
      </c>
      <c r="B29" s="53">
        <v>1</v>
      </c>
      <c r="C29" s="53">
        <v>1</v>
      </c>
      <c r="D29" s="53">
        <v>0</v>
      </c>
    </row>
    <row r="31" spans="1:4" x14ac:dyDescent="0.25">
      <c r="A31" s="14" t="s">
        <v>12</v>
      </c>
    </row>
  </sheetData>
  <hyperlinks>
    <hyperlink ref="A31" location="Indice!A1" display="Indice" xr:uid="{6F69977C-910C-44B0-ACD6-FEA9729B5DE4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5257-CD05-4F4B-9222-656ED980170C}">
  <dimension ref="A1:G45"/>
  <sheetViews>
    <sheetView zoomScaleNormal="100" workbookViewId="0">
      <selection activeCell="A45" sqref="A45"/>
    </sheetView>
  </sheetViews>
  <sheetFormatPr defaultColWidth="8.85546875" defaultRowHeight="12.75" x14ac:dyDescent="0.25"/>
  <cols>
    <col min="1" max="1" width="14.42578125" style="60" bestFit="1" customWidth="1"/>
    <col min="2" max="2" width="19.140625" style="60" bestFit="1" customWidth="1"/>
    <col min="3" max="3" width="21" style="60" bestFit="1" customWidth="1"/>
    <col min="4" max="4" width="13.5703125" style="60" bestFit="1" customWidth="1"/>
    <col min="5" max="5" width="16.5703125" style="60" bestFit="1" customWidth="1"/>
    <col min="6" max="6" width="30.42578125" style="60" bestFit="1" customWidth="1"/>
    <col min="7" max="7" width="6.28515625" style="60" bestFit="1" customWidth="1"/>
    <col min="8" max="16384" width="8.85546875" style="60"/>
  </cols>
  <sheetData>
    <row r="1" spans="1:1" x14ac:dyDescent="0.25">
      <c r="A1" s="2" t="s">
        <v>86</v>
      </c>
    </row>
    <row r="26" spans="1:7" x14ac:dyDescent="0.25">
      <c r="A26" s="15" t="s">
        <v>9</v>
      </c>
    </row>
    <row r="28" spans="1:7" ht="24" x14ac:dyDescent="0.25">
      <c r="A28" s="58" t="s">
        <v>87</v>
      </c>
      <c r="B28" s="58" t="s">
        <v>92</v>
      </c>
      <c r="C28" s="61" t="s">
        <v>88</v>
      </c>
      <c r="D28" s="59" t="s">
        <v>89</v>
      </c>
      <c r="E28" s="59" t="s">
        <v>90</v>
      </c>
      <c r="F28" s="59" t="s">
        <v>91</v>
      </c>
      <c r="G28" s="59" t="s">
        <v>19</v>
      </c>
    </row>
    <row r="29" spans="1:7" x14ac:dyDescent="0.25">
      <c r="A29" s="57" t="s">
        <v>72</v>
      </c>
      <c r="B29" s="44">
        <v>0.23224032608695652</v>
      </c>
      <c r="C29" s="44">
        <v>0.22003966926351662</v>
      </c>
      <c r="D29" s="44">
        <v>0.22895634114995181</v>
      </c>
      <c r="E29" s="44">
        <v>0.14295386206896551</v>
      </c>
      <c r="F29" s="44">
        <v>0.25258126460275715</v>
      </c>
      <c r="G29" s="44">
        <v>0.22445930090753979</v>
      </c>
    </row>
    <row r="30" spans="1:7" x14ac:dyDescent="0.25">
      <c r="A30" s="57" t="s">
        <v>73</v>
      </c>
      <c r="B30" s="44">
        <v>0.19481785072463767</v>
      </c>
      <c r="C30" s="44">
        <v>0.19236311712321796</v>
      </c>
      <c r="D30" s="44">
        <v>0.20783373616340675</v>
      </c>
      <c r="E30" s="44">
        <v>0.22831926206896552</v>
      </c>
      <c r="F30" s="44">
        <v>0.21984563479337882</v>
      </c>
      <c r="G30" s="44">
        <v>0.19876436161651512</v>
      </c>
    </row>
    <row r="31" spans="1:7" x14ac:dyDescent="0.25">
      <c r="A31" s="57" t="s">
        <v>74</v>
      </c>
      <c r="B31" s="44">
        <v>0.24560121666666668</v>
      </c>
      <c r="C31" s="44">
        <v>0.26153615228469473</v>
      </c>
      <c r="D31" s="44">
        <v>0.2531020914180806</v>
      </c>
      <c r="E31" s="44">
        <v>0.24247299310344828</v>
      </c>
      <c r="F31" s="44">
        <v>0.24723513354096702</v>
      </c>
      <c r="G31" s="44">
        <v>0.25494260434163885</v>
      </c>
    </row>
    <row r="32" spans="1:7" x14ac:dyDescent="0.25">
      <c r="A32" s="57" t="s">
        <v>75</v>
      </c>
      <c r="B32" s="44">
        <v>0.23125321449275363</v>
      </c>
      <c r="C32" s="44">
        <v>0.21980542492630159</v>
      </c>
      <c r="D32" s="44">
        <v>0.21809790121913725</v>
      </c>
      <c r="E32" s="44">
        <v>0.17997293103448275</v>
      </c>
      <c r="F32" s="44">
        <v>0.1925833880145581</v>
      </c>
      <c r="G32" s="44">
        <v>0.21991093125225727</v>
      </c>
    </row>
    <row r="33" spans="1:7" x14ac:dyDescent="0.25">
      <c r="A33" s="57" t="s">
        <v>76</v>
      </c>
      <c r="B33" s="44">
        <v>9.6087392028985502E-2</v>
      </c>
      <c r="C33" s="44">
        <v>0.10625563640226912</v>
      </c>
      <c r="D33" s="44">
        <v>9.2009930049423608E-2</v>
      </c>
      <c r="E33" s="44">
        <v>0.20628095172413793</v>
      </c>
      <c r="F33" s="44">
        <v>8.7754579048338902E-2</v>
      </c>
      <c r="G33" s="44">
        <v>0.10192280188204893</v>
      </c>
    </row>
    <row r="34" spans="1:7" x14ac:dyDescent="0.25">
      <c r="A34" s="56" t="s">
        <v>19</v>
      </c>
      <c r="B34" s="45">
        <v>1</v>
      </c>
      <c r="C34" s="45">
        <v>1</v>
      </c>
      <c r="D34" s="45">
        <v>1</v>
      </c>
      <c r="E34" s="45">
        <v>1</v>
      </c>
      <c r="F34" s="45">
        <v>1</v>
      </c>
      <c r="G34" s="45">
        <v>1</v>
      </c>
    </row>
    <row r="36" spans="1:7" x14ac:dyDescent="0.25">
      <c r="A36" s="58" t="s">
        <v>87</v>
      </c>
      <c r="B36" s="58" t="s">
        <v>92</v>
      </c>
      <c r="C36" s="56" t="s">
        <v>88</v>
      </c>
      <c r="D36" s="58" t="s">
        <v>89</v>
      </c>
      <c r="E36" s="58" t="s">
        <v>90</v>
      </c>
      <c r="F36" s="58" t="s">
        <v>91</v>
      </c>
      <c r="G36" s="58" t="s">
        <v>19</v>
      </c>
    </row>
    <row r="37" spans="1:7" x14ac:dyDescent="0.25">
      <c r="A37" s="57" t="s">
        <v>72</v>
      </c>
      <c r="B37" s="44">
        <v>0.24144193142857143</v>
      </c>
      <c r="C37" s="44">
        <v>0.23402738731150508</v>
      </c>
      <c r="D37" s="44">
        <v>0.2393630495412844</v>
      </c>
      <c r="E37" s="44">
        <v>0.20901922293349534</v>
      </c>
      <c r="F37" s="44">
        <v>0.23826127479998913</v>
      </c>
      <c r="G37" s="44">
        <v>0.23779651478764049</v>
      </c>
    </row>
    <row r="38" spans="1:7" x14ac:dyDescent="0.25">
      <c r="A38" s="57" t="s">
        <v>73</v>
      </c>
      <c r="B38" s="44">
        <v>0.2120978351020408</v>
      </c>
      <c r="C38" s="44">
        <v>0.20350577238763187</v>
      </c>
      <c r="D38" s="44">
        <v>0.21507238654434252</v>
      </c>
      <c r="E38" s="44">
        <v>0.13473046819255446</v>
      </c>
      <c r="F38" s="44">
        <v>0.20641287217084506</v>
      </c>
      <c r="G38" s="44">
        <v>0.20866847274088385</v>
      </c>
    </row>
    <row r="39" spans="1:7" x14ac:dyDescent="0.25">
      <c r="A39" s="57" t="s">
        <v>74</v>
      </c>
      <c r="B39" s="44">
        <v>0.23901568530612244</v>
      </c>
      <c r="C39" s="44">
        <v>0.25063233892183256</v>
      </c>
      <c r="D39" s="44">
        <v>0.24315644729867483</v>
      </c>
      <c r="E39" s="44">
        <v>0.30457962577288983</v>
      </c>
      <c r="F39" s="44">
        <v>0.24502017598516521</v>
      </c>
      <c r="G39" s="44">
        <v>0.24532910281789114</v>
      </c>
    </row>
    <row r="40" spans="1:7" x14ac:dyDescent="0.25">
      <c r="A40" s="57" t="s">
        <v>75</v>
      </c>
      <c r="B40" s="44">
        <v>0.2146094530612245</v>
      </c>
      <c r="C40" s="44">
        <v>0.21687836684577202</v>
      </c>
      <c r="D40" s="44">
        <v>0.2103598634046891</v>
      </c>
      <c r="E40" s="44">
        <v>0.2130438963637204</v>
      </c>
      <c r="F40" s="44">
        <v>0.21977547760068789</v>
      </c>
      <c r="G40" s="44">
        <v>0.21436848557084481</v>
      </c>
    </row>
    <row r="41" spans="1:7" x14ac:dyDescent="0.25">
      <c r="A41" s="57" t="s">
        <v>76</v>
      </c>
      <c r="B41" s="44">
        <v>9.2835095102040813E-2</v>
      </c>
      <c r="C41" s="44">
        <v>9.4956134533258449E-2</v>
      </c>
      <c r="D41" s="44">
        <v>9.2048253211009179E-2</v>
      </c>
      <c r="E41" s="44">
        <v>0.13862678673733994</v>
      </c>
      <c r="F41" s="44">
        <v>9.0530199443312726E-2</v>
      </c>
      <c r="G41" s="44">
        <v>9.3837424082739734E-2</v>
      </c>
    </row>
    <row r="42" spans="1:7" x14ac:dyDescent="0.25">
      <c r="A42" s="56" t="s">
        <v>19</v>
      </c>
      <c r="B42" s="45">
        <v>1</v>
      </c>
      <c r="C42" s="45">
        <v>1</v>
      </c>
      <c r="D42" s="45">
        <v>1</v>
      </c>
      <c r="E42" s="45">
        <v>1</v>
      </c>
      <c r="F42" s="45">
        <v>1</v>
      </c>
      <c r="G42" s="45">
        <v>1</v>
      </c>
    </row>
    <row r="45" spans="1:7" ht="15" x14ac:dyDescent="0.25">
      <c r="A45" s="14" t="s">
        <v>12</v>
      </c>
    </row>
  </sheetData>
  <hyperlinks>
    <hyperlink ref="A45" location="Indice!A1" display="Indice" xr:uid="{30973004-0417-46F4-91FB-31D880502A1B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9F1E-B338-4036-89AF-23AAE10758F7}">
  <dimension ref="A1:E14"/>
  <sheetViews>
    <sheetView workbookViewId="0">
      <selection activeCell="A14" sqref="A14"/>
    </sheetView>
  </sheetViews>
  <sheetFormatPr defaultRowHeight="15" x14ac:dyDescent="0.25"/>
  <cols>
    <col min="1" max="1" width="10.7109375" bestFit="1" customWidth="1"/>
    <col min="2" max="2" width="9" bestFit="1" customWidth="1"/>
    <col min="3" max="3" width="15.85546875" bestFit="1" customWidth="1"/>
    <col min="4" max="4" width="6" bestFit="1" customWidth="1"/>
    <col min="5" max="5" width="14.85546875" bestFit="1" customWidth="1"/>
  </cols>
  <sheetData>
    <row r="1" spans="1:5" x14ac:dyDescent="0.25">
      <c r="A1" s="2" t="s">
        <v>95</v>
      </c>
    </row>
    <row r="3" spans="1:5" x14ac:dyDescent="0.25">
      <c r="A3" s="31" t="s">
        <v>71</v>
      </c>
      <c r="B3" s="31" t="s">
        <v>96</v>
      </c>
      <c r="C3" s="31" t="s">
        <v>97</v>
      </c>
      <c r="D3" s="31" t="s">
        <v>98</v>
      </c>
      <c r="E3" s="31" t="s">
        <v>99</v>
      </c>
    </row>
    <row r="4" spans="1:5" x14ac:dyDescent="0.25">
      <c r="A4" s="62" t="s">
        <v>72</v>
      </c>
      <c r="B4" s="63">
        <v>12</v>
      </c>
      <c r="C4" s="64">
        <v>381942443</v>
      </c>
      <c r="D4" s="68">
        <v>0.30499999999999999</v>
      </c>
      <c r="E4" s="64">
        <v>31828537</v>
      </c>
    </row>
    <row r="5" spans="1:5" x14ac:dyDescent="0.25">
      <c r="A5" s="62" t="s">
        <v>73</v>
      </c>
      <c r="B5" s="63">
        <v>11</v>
      </c>
      <c r="C5" s="64">
        <v>315907761</v>
      </c>
      <c r="D5" s="68">
        <v>0.252</v>
      </c>
      <c r="E5" s="64">
        <v>28718887</v>
      </c>
    </row>
    <row r="6" spans="1:5" x14ac:dyDescent="0.25">
      <c r="A6" s="62" t="s">
        <v>74</v>
      </c>
      <c r="B6" s="63">
        <v>18</v>
      </c>
      <c r="C6" s="64">
        <v>224165248</v>
      </c>
      <c r="D6" s="68">
        <v>0.17899999999999999</v>
      </c>
      <c r="E6" s="64">
        <v>12453625</v>
      </c>
    </row>
    <row r="7" spans="1:5" x14ac:dyDescent="0.25">
      <c r="A7" s="62" t="s">
        <v>75</v>
      </c>
      <c r="B7" s="63">
        <v>14</v>
      </c>
      <c r="C7" s="64">
        <v>218987247</v>
      </c>
      <c r="D7" s="68">
        <v>0.17499999999999999</v>
      </c>
      <c r="E7" s="64">
        <v>15641946</v>
      </c>
    </row>
    <row r="8" spans="1:5" x14ac:dyDescent="0.25">
      <c r="A8" s="62" t="s">
        <v>76</v>
      </c>
      <c r="B8" s="63">
        <v>5</v>
      </c>
      <c r="C8" s="64">
        <v>110994790</v>
      </c>
      <c r="D8" s="68">
        <v>8.8999999999999996E-2</v>
      </c>
      <c r="E8" s="64">
        <v>22198958</v>
      </c>
    </row>
    <row r="9" spans="1:5" x14ac:dyDescent="0.25">
      <c r="A9" s="65" t="s">
        <v>8</v>
      </c>
      <c r="B9" s="66">
        <v>60</v>
      </c>
      <c r="C9" s="67">
        <v>1251997489</v>
      </c>
      <c r="D9" s="69">
        <v>1</v>
      </c>
      <c r="E9" s="67">
        <v>20866625</v>
      </c>
    </row>
    <row r="11" spans="1:5" x14ac:dyDescent="0.25">
      <c r="A11" s="54" t="s">
        <v>100</v>
      </c>
    </row>
    <row r="14" spans="1:5" x14ac:dyDescent="0.25">
      <c r="A14" s="14" t="s">
        <v>12</v>
      </c>
    </row>
  </sheetData>
  <hyperlinks>
    <hyperlink ref="A14" location="Indice!A1" display="Indice" xr:uid="{884DB35D-8D8C-4D37-BCDC-673F89A5A31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35EF-5D02-4657-ADA5-E00816DCDBD0}">
  <dimension ref="A1:E14"/>
  <sheetViews>
    <sheetView workbookViewId="0">
      <selection activeCell="A14" sqref="A14"/>
    </sheetView>
  </sheetViews>
  <sheetFormatPr defaultRowHeight="15" x14ac:dyDescent="0.25"/>
  <cols>
    <col min="1" max="1" width="10.7109375" bestFit="1" customWidth="1"/>
    <col min="2" max="2" width="9" bestFit="1" customWidth="1"/>
    <col min="3" max="3" width="15.42578125" bestFit="1" customWidth="1"/>
    <col min="4" max="4" width="6" bestFit="1" customWidth="1"/>
    <col min="5" max="5" width="14.85546875" bestFit="1" customWidth="1"/>
  </cols>
  <sheetData>
    <row r="1" spans="1:5" x14ac:dyDescent="0.25">
      <c r="A1" s="2" t="s">
        <v>101</v>
      </c>
    </row>
    <row r="3" spans="1:5" x14ac:dyDescent="0.25">
      <c r="A3" s="31" t="s">
        <v>71</v>
      </c>
      <c r="B3" s="31" t="s">
        <v>96</v>
      </c>
      <c r="C3" s="31" t="s">
        <v>97</v>
      </c>
      <c r="D3" s="31" t="s">
        <v>98</v>
      </c>
      <c r="E3" s="31" t="s">
        <v>99</v>
      </c>
    </row>
    <row r="4" spans="1:5" x14ac:dyDescent="0.25">
      <c r="A4" s="62" t="s">
        <v>72</v>
      </c>
      <c r="B4" s="63">
        <v>2</v>
      </c>
      <c r="C4" s="64">
        <v>21661898</v>
      </c>
      <c r="D4" s="68">
        <v>0.22500000000000001</v>
      </c>
      <c r="E4" s="64">
        <v>10830949</v>
      </c>
    </row>
    <row r="5" spans="1:5" x14ac:dyDescent="0.25">
      <c r="A5" s="62" t="s">
        <v>73</v>
      </c>
      <c r="B5" s="63">
        <v>5</v>
      </c>
      <c r="C5" s="64">
        <v>22195834</v>
      </c>
      <c r="D5" s="68">
        <v>0.23100000000000001</v>
      </c>
      <c r="E5" s="64">
        <v>4439167</v>
      </c>
    </row>
    <row r="6" spans="1:5" x14ac:dyDescent="0.25">
      <c r="A6" s="62" t="s">
        <v>74</v>
      </c>
      <c r="B6" s="63">
        <v>3</v>
      </c>
      <c r="C6" s="64">
        <v>8823545</v>
      </c>
      <c r="D6" s="68">
        <v>9.1999999999999998E-2</v>
      </c>
      <c r="E6" s="64">
        <v>2941182</v>
      </c>
    </row>
    <row r="7" spans="1:5" x14ac:dyDescent="0.25">
      <c r="A7" s="62" t="s">
        <v>75</v>
      </c>
      <c r="B7" s="63">
        <v>7</v>
      </c>
      <c r="C7" s="64">
        <v>24366328</v>
      </c>
      <c r="D7" s="68">
        <v>0.253</v>
      </c>
      <c r="E7" s="64">
        <v>3480904</v>
      </c>
    </row>
    <row r="8" spans="1:5" x14ac:dyDescent="0.25">
      <c r="A8" s="62" t="s">
        <v>76</v>
      </c>
      <c r="B8" s="63">
        <v>2</v>
      </c>
      <c r="C8" s="64">
        <v>19096929</v>
      </c>
      <c r="D8" s="68">
        <v>0.19900000000000001</v>
      </c>
      <c r="E8" s="64">
        <v>9548465</v>
      </c>
    </row>
    <row r="9" spans="1:5" x14ac:dyDescent="0.25">
      <c r="A9" s="65" t="s">
        <v>8</v>
      </c>
      <c r="B9" s="66">
        <v>19</v>
      </c>
      <c r="C9" s="67">
        <v>96144534</v>
      </c>
      <c r="D9" s="69">
        <v>1</v>
      </c>
      <c r="E9" s="67">
        <v>5060239</v>
      </c>
    </row>
    <row r="11" spans="1:5" x14ac:dyDescent="0.25">
      <c r="A11" s="54" t="s">
        <v>100</v>
      </c>
    </row>
    <row r="14" spans="1:5" x14ac:dyDescent="0.25">
      <c r="A14" s="14" t="s">
        <v>12</v>
      </c>
    </row>
  </sheetData>
  <hyperlinks>
    <hyperlink ref="A14" location="Indice!A1" display="Indice" xr:uid="{97C0DC14-FDB3-47DA-9757-438215B8553B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C638-19B9-40B9-9061-D654AF4F55CA}">
  <dimension ref="A1:E14"/>
  <sheetViews>
    <sheetView workbookViewId="0">
      <selection activeCell="J33" sqref="J33"/>
    </sheetView>
  </sheetViews>
  <sheetFormatPr defaultRowHeight="15" x14ac:dyDescent="0.25"/>
  <cols>
    <col min="1" max="1" width="10.7109375" bestFit="1" customWidth="1"/>
    <col min="2" max="2" width="9" bestFit="1" customWidth="1"/>
    <col min="3" max="3" width="15.42578125" bestFit="1" customWidth="1"/>
    <col min="4" max="4" width="5.7109375" bestFit="1" customWidth="1"/>
    <col min="5" max="5" width="14.85546875" bestFit="1" customWidth="1"/>
  </cols>
  <sheetData>
    <row r="1" spans="1:5" x14ac:dyDescent="0.25">
      <c r="A1" s="2" t="s">
        <v>102</v>
      </c>
    </row>
    <row r="3" spans="1:5" x14ac:dyDescent="0.25">
      <c r="A3" s="31" t="s">
        <v>71</v>
      </c>
      <c r="B3" s="31" t="s">
        <v>96</v>
      </c>
      <c r="C3" s="31" t="s">
        <v>97</v>
      </c>
      <c r="D3" s="31" t="s">
        <v>98</v>
      </c>
      <c r="E3" s="31" t="s">
        <v>99</v>
      </c>
    </row>
    <row r="4" spans="1:5" x14ac:dyDescent="0.25">
      <c r="A4" s="62" t="s">
        <v>72</v>
      </c>
      <c r="B4" s="63">
        <v>8</v>
      </c>
      <c r="C4" s="64">
        <v>45259803</v>
      </c>
      <c r="D4" s="68">
        <v>0.70099999999999996</v>
      </c>
      <c r="E4" s="64">
        <v>5657475</v>
      </c>
    </row>
    <row r="5" spans="1:5" x14ac:dyDescent="0.25">
      <c r="A5" s="62" t="s">
        <v>73</v>
      </c>
      <c r="B5" s="63">
        <v>2</v>
      </c>
      <c r="C5" s="64">
        <v>3621459</v>
      </c>
      <c r="D5" s="68">
        <v>5.6000000000000001E-2</v>
      </c>
      <c r="E5" s="64">
        <v>1810730</v>
      </c>
    </row>
    <row r="6" spans="1:5" x14ac:dyDescent="0.25">
      <c r="A6" s="62" t="s">
        <v>74</v>
      </c>
      <c r="B6" s="63">
        <v>3</v>
      </c>
      <c r="C6" s="64">
        <v>4170000</v>
      </c>
      <c r="D6" s="68">
        <v>6.5000000000000002E-2</v>
      </c>
      <c r="E6" s="64">
        <v>1390000</v>
      </c>
    </row>
    <row r="7" spans="1:5" x14ac:dyDescent="0.25">
      <c r="A7" s="62" t="s">
        <v>75</v>
      </c>
      <c r="B7" s="63">
        <v>2</v>
      </c>
      <c r="C7" s="64">
        <v>6650800</v>
      </c>
      <c r="D7" s="68">
        <v>0.10299999999999999</v>
      </c>
      <c r="E7" s="64">
        <v>3325400</v>
      </c>
    </row>
    <row r="8" spans="1:5" x14ac:dyDescent="0.25">
      <c r="A8" s="62" t="s">
        <v>76</v>
      </c>
      <c r="B8" s="63">
        <v>2</v>
      </c>
      <c r="C8" s="64">
        <v>4851285</v>
      </c>
      <c r="D8" s="68">
        <v>7.4999999999999997E-2</v>
      </c>
      <c r="E8" s="64">
        <v>2425643</v>
      </c>
    </row>
    <row r="9" spans="1:5" x14ac:dyDescent="0.25">
      <c r="A9" s="65" t="s">
        <v>8</v>
      </c>
      <c r="B9" s="66">
        <v>17</v>
      </c>
      <c r="C9" s="67">
        <v>64553347</v>
      </c>
      <c r="D9" s="69">
        <v>1</v>
      </c>
      <c r="E9" s="67">
        <v>3797256</v>
      </c>
    </row>
    <row r="11" spans="1:5" x14ac:dyDescent="0.25">
      <c r="A11" s="54" t="s">
        <v>100</v>
      </c>
    </row>
    <row r="14" spans="1:5" x14ac:dyDescent="0.25">
      <c r="A14" s="14" t="s">
        <v>12</v>
      </c>
    </row>
  </sheetData>
  <hyperlinks>
    <hyperlink ref="A14" location="Indice!A1" display="Indice" xr:uid="{C1F5666C-84DC-456A-8FCD-3FA415DD647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B3A5-ABB3-49BE-8025-9B42A5B77F65}">
  <dimension ref="A1:D31"/>
  <sheetViews>
    <sheetView zoomScaleNormal="100" workbookViewId="0">
      <selection activeCell="A23" sqref="A23"/>
    </sheetView>
  </sheetViews>
  <sheetFormatPr defaultColWidth="8.7109375" defaultRowHeight="15" x14ac:dyDescent="0.25"/>
  <cols>
    <col min="1" max="1" width="10.140625" style="20" bestFit="1" customWidth="1"/>
    <col min="2" max="2" width="15.42578125" style="20" bestFit="1" customWidth="1"/>
    <col min="3" max="3" width="26.7109375" style="20" bestFit="1" customWidth="1"/>
    <col min="4" max="4" width="11.7109375" style="20" bestFit="1" customWidth="1"/>
    <col min="5" max="5" width="16.7109375" style="20" bestFit="1" customWidth="1"/>
    <col min="6" max="6" width="29.140625" style="20" bestFit="1" customWidth="1"/>
    <col min="7" max="16384" width="8.7109375" style="20"/>
  </cols>
  <sheetData>
    <row r="1" spans="1:3" x14ac:dyDescent="0.25">
      <c r="A1" s="2" t="s">
        <v>105</v>
      </c>
    </row>
    <row r="8" spans="1:3" x14ac:dyDescent="0.25">
      <c r="B8" s="70"/>
      <c r="C8" s="70"/>
    </row>
    <row r="20" spans="1:4" x14ac:dyDescent="0.25">
      <c r="A20" s="54" t="s">
        <v>100</v>
      </c>
    </row>
    <row r="22" spans="1:4" x14ac:dyDescent="0.25">
      <c r="A22" s="31" t="s">
        <v>103</v>
      </c>
      <c r="B22" s="31" t="s">
        <v>97</v>
      </c>
      <c r="C22" s="31" t="s">
        <v>104</v>
      </c>
      <c r="D22" s="31" t="s">
        <v>8</v>
      </c>
    </row>
    <row r="23" spans="1:4" x14ac:dyDescent="0.25">
      <c r="A23" s="62" t="s">
        <v>72</v>
      </c>
      <c r="B23" s="64">
        <v>448864144</v>
      </c>
      <c r="C23" s="64">
        <v>381072768.7576685</v>
      </c>
      <c r="D23" s="64">
        <v>829936912.7576685</v>
      </c>
    </row>
    <row r="24" spans="1:4" x14ac:dyDescent="0.25">
      <c r="A24" s="62" t="s">
        <v>73</v>
      </c>
      <c r="B24" s="64">
        <v>341725054</v>
      </c>
      <c r="C24" s="64">
        <v>333430450.49337518</v>
      </c>
      <c r="D24" s="64">
        <v>675155504.49337518</v>
      </c>
    </row>
    <row r="25" spans="1:4" x14ac:dyDescent="0.25">
      <c r="A25" s="62" t="s">
        <v>74</v>
      </c>
      <c r="B25" s="64">
        <v>237158793</v>
      </c>
      <c r="C25" s="64">
        <v>233750553.58100665</v>
      </c>
      <c r="D25" s="64">
        <v>470909346.58100665</v>
      </c>
    </row>
    <row r="26" spans="1:4" x14ac:dyDescent="0.25">
      <c r="A26" s="62" t="s">
        <v>75</v>
      </c>
      <c r="B26" s="64">
        <v>250004375</v>
      </c>
      <c r="C26" s="64">
        <v>238051304.06466573</v>
      </c>
      <c r="D26" s="64">
        <v>488055679.06466573</v>
      </c>
    </row>
    <row r="27" spans="1:4" x14ac:dyDescent="0.25">
      <c r="A27" s="62" t="s">
        <v>76</v>
      </c>
      <c r="B27" s="64">
        <v>134943004</v>
      </c>
      <c r="C27" s="64">
        <v>127217139.74430865</v>
      </c>
      <c r="D27" s="64">
        <v>262160143.74430865</v>
      </c>
    </row>
    <row r="28" spans="1:4" x14ac:dyDescent="0.25">
      <c r="A28" s="65" t="s">
        <v>8</v>
      </c>
      <c r="B28" s="67">
        <v>1412695370</v>
      </c>
      <c r="C28" s="67">
        <v>1313522216.6410248</v>
      </c>
      <c r="D28" s="67">
        <v>2726217586.6410246</v>
      </c>
    </row>
    <row r="31" spans="1:4" x14ac:dyDescent="0.25">
      <c r="A31" s="14" t="s">
        <v>12</v>
      </c>
    </row>
  </sheetData>
  <hyperlinks>
    <hyperlink ref="A31" location="Indice!A1" display="Indice" xr:uid="{DAFB6D86-0DA1-42BB-A2BB-ADD2B86C580F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87E73-A119-4B95-A7B8-28CB8874E5AC}">
  <dimension ref="A1:K47"/>
  <sheetViews>
    <sheetView topLeftCell="A16" zoomScaleNormal="100" workbookViewId="0">
      <selection activeCell="A47" sqref="A47"/>
    </sheetView>
  </sheetViews>
  <sheetFormatPr defaultColWidth="8.85546875" defaultRowHeight="15" x14ac:dyDescent="0.25"/>
  <cols>
    <col min="1" max="1" width="4.42578125" style="72" bestFit="1" customWidth="1"/>
    <col min="2" max="2" width="13.7109375" style="72" bestFit="1" customWidth="1"/>
    <col min="3" max="3" width="15" style="72" bestFit="1" customWidth="1"/>
    <col min="4" max="4" width="36" style="72" bestFit="1" customWidth="1"/>
    <col min="5" max="5" width="32.7109375" style="72" bestFit="1" customWidth="1"/>
    <col min="6" max="6" width="24.5703125" style="72" bestFit="1" customWidth="1"/>
    <col min="7" max="16384" width="8.85546875" style="72"/>
  </cols>
  <sheetData>
    <row r="1" spans="1:7" x14ac:dyDescent="0.25">
      <c r="A1" s="2" t="s">
        <v>110</v>
      </c>
    </row>
    <row r="2" spans="1:7" x14ac:dyDescent="0.25">
      <c r="B2" s="71"/>
    </row>
    <row r="3" spans="1:7" x14ac:dyDescent="0.25">
      <c r="B3" s="71"/>
    </row>
    <row r="4" spans="1:7" x14ac:dyDescent="0.25">
      <c r="B4" s="71"/>
    </row>
    <row r="9" spans="1:7" x14ac:dyDescent="0.25">
      <c r="G9" s="73"/>
    </row>
    <row r="10" spans="1:7" x14ac:dyDescent="0.25">
      <c r="G10" s="73"/>
    </row>
    <row r="11" spans="1:7" x14ac:dyDescent="0.25">
      <c r="G11" s="73"/>
    </row>
    <row r="12" spans="1:7" x14ac:dyDescent="0.25">
      <c r="G12" s="73"/>
    </row>
    <row r="13" spans="1:7" x14ac:dyDescent="0.25">
      <c r="G13" s="73"/>
    </row>
    <row r="14" spans="1:7" x14ac:dyDescent="0.25">
      <c r="G14" s="73"/>
    </row>
    <row r="15" spans="1:7" x14ac:dyDescent="0.25">
      <c r="G15" s="73"/>
    </row>
    <row r="16" spans="1:7" x14ac:dyDescent="0.25">
      <c r="G16" s="73"/>
    </row>
    <row r="17" spans="7:11" x14ac:dyDescent="0.25">
      <c r="G17" s="73"/>
    </row>
    <row r="18" spans="7:11" x14ac:dyDescent="0.25">
      <c r="G18" s="73"/>
    </row>
    <row r="19" spans="7:11" x14ac:dyDescent="0.25">
      <c r="G19" s="73"/>
    </row>
    <row r="28" spans="7:11" x14ac:dyDescent="0.25">
      <c r="K28" s="74"/>
    </row>
    <row r="29" spans="7:11" x14ac:dyDescent="0.25">
      <c r="K29" s="74"/>
    </row>
    <row r="30" spans="7:11" x14ac:dyDescent="0.25">
      <c r="K30" s="74"/>
    </row>
    <row r="31" spans="7:11" x14ac:dyDescent="0.25">
      <c r="K31" s="74"/>
    </row>
    <row r="35" spans="1:6" x14ac:dyDescent="0.25">
      <c r="A35" s="15" t="s">
        <v>111</v>
      </c>
    </row>
    <row r="37" spans="1:6" x14ac:dyDescent="0.25">
      <c r="A37" s="31" t="s">
        <v>112</v>
      </c>
      <c r="B37" s="31" t="s">
        <v>106</v>
      </c>
      <c r="C37" s="31" t="s">
        <v>113</v>
      </c>
      <c r="D37" s="31" t="s">
        <v>107</v>
      </c>
      <c r="E37" s="31" t="s">
        <v>108</v>
      </c>
      <c r="F37" s="31" t="s">
        <v>109</v>
      </c>
    </row>
    <row r="38" spans="1:6" x14ac:dyDescent="0.25">
      <c r="A38" s="76">
        <v>2018</v>
      </c>
      <c r="B38" s="77">
        <v>5908865644</v>
      </c>
      <c r="C38" s="77">
        <v>153274042</v>
      </c>
      <c r="D38" s="77">
        <v>5755591602</v>
      </c>
      <c r="E38" s="77">
        <v>8632772233</v>
      </c>
      <c r="F38" s="78">
        <f t="shared" ref="F38:F41" si="0">D38/E38</f>
        <v>0.66671417322913173</v>
      </c>
    </row>
    <row r="39" spans="1:6" x14ac:dyDescent="0.25">
      <c r="A39" s="76">
        <v>2019</v>
      </c>
      <c r="B39" s="77">
        <v>6104029013</v>
      </c>
      <c r="C39" s="77">
        <v>157363732</v>
      </c>
      <c r="D39" s="77">
        <v>5946665281</v>
      </c>
      <c r="E39" s="77">
        <v>8789591865</v>
      </c>
      <c r="F39" s="78">
        <f t="shared" si="0"/>
        <v>0.67655761181352647</v>
      </c>
    </row>
    <row r="40" spans="1:6" x14ac:dyDescent="0.25">
      <c r="A40" s="76">
        <v>2020</v>
      </c>
      <c r="B40" s="77">
        <v>6135838944</v>
      </c>
      <c r="C40" s="77">
        <v>175916413</v>
      </c>
      <c r="D40" s="77">
        <v>5959922531</v>
      </c>
      <c r="E40" s="77">
        <v>9053824628</v>
      </c>
      <c r="F40" s="78">
        <f t="shared" si="0"/>
        <v>0.65827678090519337</v>
      </c>
    </row>
    <row r="41" spans="1:6" x14ac:dyDescent="0.25">
      <c r="A41" s="76">
        <v>2021</v>
      </c>
      <c r="B41" s="77">
        <v>6326252744</v>
      </c>
      <c r="C41" s="77">
        <v>204055868</v>
      </c>
      <c r="D41" s="77">
        <v>6122196876</v>
      </c>
      <c r="E41" s="77">
        <v>9569757801</v>
      </c>
      <c r="F41" s="78">
        <f t="shared" si="0"/>
        <v>0.63974418196459015</v>
      </c>
    </row>
    <row r="42" spans="1:6" x14ac:dyDescent="0.25">
      <c r="A42" s="76">
        <v>2022</v>
      </c>
      <c r="B42" s="77">
        <v>6717865150</v>
      </c>
      <c r="C42" s="77">
        <v>300997018</v>
      </c>
      <c r="D42" s="77">
        <v>6416868132</v>
      </c>
      <c r="E42" s="77">
        <v>9956668344</v>
      </c>
      <c r="F42" s="78">
        <v>0.64447944937996016</v>
      </c>
    </row>
    <row r="43" spans="1:6" x14ac:dyDescent="0.25">
      <c r="A43" s="76">
        <v>2023</v>
      </c>
      <c r="B43" s="77">
        <v>7099293594</v>
      </c>
      <c r="C43" s="77">
        <v>404231953</v>
      </c>
      <c r="D43" s="77">
        <v>6695061641</v>
      </c>
      <c r="E43" s="77">
        <v>10489948042</v>
      </c>
      <c r="F43" s="78">
        <v>0.63823592015843089</v>
      </c>
    </row>
    <row r="44" spans="1:6" x14ac:dyDescent="0.25">
      <c r="A44" s="76">
        <v>2024</v>
      </c>
      <c r="B44" s="77">
        <v>7703572466</v>
      </c>
      <c r="C44" s="77">
        <v>449314427.97000003</v>
      </c>
      <c r="D44" s="77">
        <f>B44-C44</f>
        <v>7254258038.0299997</v>
      </c>
      <c r="E44" s="77">
        <v>10440763750</v>
      </c>
      <c r="F44" s="78">
        <f>D44/E44</f>
        <v>0.69480147350618859</v>
      </c>
    </row>
    <row r="47" spans="1:6" x14ac:dyDescent="0.25">
      <c r="A47" s="75" t="s">
        <v>12</v>
      </c>
    </row>
  </sheetData>
  <hyperlinks>
    <hyperlink ref="A47" location="Indice!A1" display="Indice" xr:uid="{43FC6B67-5F4F-4F35-B5C9-6B68157D80EF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74BC2-3BC6-45EF-A089-EAA7F8051928}">
  <dimension ref="A1:D34"/>
  <sheetViews>
    <sheetView topLeftCell="A16" zoomScale="160" zoomScaleNormal="160" workbookViewId="0">
      <selection activeCell="T42" sqref="T42"/>
    </sheetView>
  </sheetViews>
  <sheetFormatPr defaultRowHeight="15" x14ac:dyDescent="0.25"/>
  <cols>
    <col min="1" max="1" width="10.7109375" bestFit="1" customWidth="1"/>
  </cols>
  <sheetData>
    <row r="1" spans="1:1" x14ac:dyDescent="0.25">
      <c r="A1" s="2" t="s">
        <v>114</v>
      </c>
    </row>
    <row r="23" spans="1:4" x14ac:dyDescent="0.25">
      <c r="A23" s="15" t="s">
        <v>111</v>
      </c>
    </row>
    <row r="25" spans="1:4" x14ac:dyDescent="0.25">
      <c r="A25" s="31" t="s">
        <v>71</v>
      </c>
      <c r="B25" s="31">
        <v>2018</v>
      </c>
      <c r="C25" s="31">
        <v>2024</v>
      </c>
      <c r="D25" s="31" t="s">
        <v>115</v>
      </c>
    </row>
    <row r="26" spans="1:4" x14ac:dyDescent="0.25">
      <c r="A26" s="18" t="s">
        <v>72</v>
      </c>
      <c r="B26" s="52">
        <v>0.61399999999999999</v>
      </c>
      <c r="C26" s="52">
        <v>0.66700000000000004</v>
      </c>
      <c r="D26" s="40">
        <v>5.3</v>
      </c>
    </row>
    <row r="27" spans="1:4" x14ac:dyDescent="0.25">
      <c r="A27" s="18" t="s">
        <v>73</v>
      </c>
      <c r="B27" s="52">
        <v>0.65</v>
      </c>
      <c r="C27" s="52">
        <v>0.68100000000000005</v>
      </c>
      <c r="D27" s="40">
        <v>3.1</v>
      </c>
    </row>
    <row r="28" spans="1:4" x14ac:dyDescent="0.25">
      <c r="A28" s="18" t="s">
        <v>74</v>
      </c>
      <c r="B28" s="52">
        <v>0.68799999999999994</v>
      </c>
      <c r="C28" s="52">
        <v>0.69599999999999995</v>
      </c>
      <c r="D28" s="40">
        <v>0.8</v>
      </c>
    </row>
    <row r="29" spans="1:4" x14ac:dyDescent="0.25">
      <c r="A29" s="18" t="s">
        <v>75</v>
      </c>
      <c r="B29" s="52">
        <v>0.68200000000000005</v>
      </c>
      <c r="C29" s="52">
        <v>0.72</v>
      </c>
      <c r="D29" s="40">
        <v>3.8</v>
      </c>
    </row>
    <row r="30" spans="1:4" x14ac:dyDescent="0.25">
      <c r="A30" s="18" t="s">
        <v>76</v>
      </c>
      <c r="B30" s="52">
        <v>0.74199999999999999</v>
      </c>
      <c r="C30" s="52">
        <v>0.74299999999999999</v>
      </c>
      <c r="D30" s="40">
        <v>0.1</v>
      </c>
    </row>
    <row r="31" spans="1:4" x14ac:dyDescent="0.25">
      <c r="A31" s="32" t="s">
        <v>8</v>
      </c>
      <c r="B31" s="53">
        <v>0.66700000000000004</v>
      </c>
      <c r="C31" s="53">
        <v>0.69499999999999995</v>
      </c>
      <c r="D31" s="41">
        <v>2.8</v>
      </c>
    </row>
    <row r="34" spans="1:1" x14ac:dyDescent="0.25">
      <c r="A34" s="75" t="s">
        <v>12</v>
      </c>
    </row>
  </sheetData>
  <hyperlinks>
    <hyperlink ref="A34" location="Indice!A1" display="Indice" xr:uid="{664CEC82-E907-45EB-AC69-A8909CD62A94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BCE1E-DB70-438F-BB2E-07527D80F875}">
  <dimension ref="A1:I35"/>
  <sheetViews>
    <sheetView topLeftCell="A4" workbookViewId="0">
      <selection activeCell="N29" sqref="N29"/>
    </sheetView>
  </sheetViews>
  <sheetFormatPr defaultColWidth="8.85546875" defaultRowHeight="15" x14ac:dyDescent="0.25"/>
  <cols>
    <col min="1" max="1" width="30.7109375" style="20" bestFit="1" customWidth="1"/>
    <col min="2" max="9" width="11.42578125" style="20" bestFit="1" customWidth="1"/>
    <col min="10" max="16384" width="8.85546875" style="20"/>
  </cols>
  <sheetData>
    <row r="1" spans="1:1" x14ac:dyDescent="0.25">
      <c r="A1" s="2" t="s">
        <v>121</v>
      </c>
    </row>
    <row r="27" spans="1:9" x14ac:dyDescent="0.25">
      <c r="A27" s="54" t="s">
        <v>122</v>
      </c>
    </row>
    <row r="29" spans="1:9" x14ac:dyDescent="0.25">
      <c r="A29" s="31" t="s">
        <v>123</v>
      </c>
      <c r="B29" s="31">
        <v>2018</v>
      </c>
      <c r="C29" s="31">
        <v>2019</v>
      </c>
      <c r="D29" s="31">
        <v>2020</v>
      </c>
      <c r="E29" s="31">
        <v>2021</v>
      </c>
      <c r="F29" s="31">
        <v>2022</v>
      </c>
      <c r="G29" s="31">
        <v>2023</v>
      </c>
      <c r="H29" s="31">
        <v>2024</v>
      </c>
      <c r="I29" s="31">
        <v>2025</v>
      </c>
    </row>
    <row r="30" spans="1:9" x14ac:dyDescent="0.25">
      <c r="A30" s="18" t="s">
        <v>116</v>
      </c>
      <c r="B30" s="79">
        <v>65892683</v>
      </c>
      <c r="C30" s="79">
        <v>66305000</v>
      </c>
      <c r="D30" s="79">
        <v>73305000</v>
      </c>
      <c r="E30" s="79">
        <v>95505000</v>
      </c>
      <c r="F30" s="79">
        <v>66305000</v>
      </c>
      <c r="G30" s="79">
        <v>95305000</v>
      </c>
      <c r="H30" s="79">
        <v>93397348</v>
      </c>
      <c r="I30" s="79">
        <v>91429750</v>
      </c>
    </row>
    <row r="31" spans="1:9" x14ac:dyDescent="0.25">
      <c r="A31" s="18" t="s">
        <v>117</v>
      </c>
      <c r="B31" s="79">
        <v>2294922</v>
      </c>
      <c r="C31" s="79">
        <v>2000000</v>
      </c>
      <c r="D31" s="79">
        <v>2000000</v>
      </c>
      <c r="E31" s="79">
        <v>2800000</v>
      </c>
      <c r="F31" s="79">
        <v>2000000</v>
      </c>
      <c r="G31" s="79">
        <v>3000000</v>
      </c>
      <c r="H31" s="79">
        <v>2000000</v>
      </c>
      <c r="I31" s="79">
        <v>1960000</v>
      </c>
    </row>
    <row r="32" spans="1:9" x14ac:dyDescent="0.25">
      <c r="A32" s="32" t="s">
        <v>118</v>
      </c>
      <c r="B32" s="80">
        <v>68187605</v>
      </c>
      <c r="C32" s="80">
        <v>68305000</v>
      </c>
      <c r="D32" s="80">
        <v>75305000</v>
      </c>
      <c r="E32" s="80">
        <v>98305000</v>
      </c>
      <c r="F32" s="80">
        <v>68305000</v>
      </c>
      <c r="G32" s="80">
        <v>98305000</v>
      </c>
      <c r="H32" s="80">
        <v>95397348</v>
      </c>
      <c r="I32" s="80">
        <v>93389750</v>
      </c>
    </row>
    <row r="35" spans="1:1" x14ac:dyDescent="0.25">
      <c r="A35" s="75" t="s">
        <v>12</v>
      </c>
    </row>
  </sheetData>
  <hyperlinks>
    <hyperlink ref="A35" location="Indice!A1" display="Indice" xr:uid="{58CC6906-E548-4E59-AAA8-6223E2C1D13A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1F1F-1C5E-40E1-8C96-9FF693C908B5}">
  <dimension ref="A1:I33"/>
  <sheetViews>
    <sheetView workbookViewId="0">
      <selection activeCell="A33" sqref="A33"/>
    </sheetView>
  </sheetViews>
  <sheetFormatPr defaultColWidth="8.85546875" defaultRowHeight="15" x14ac:dyDescent="0.25"/>
  <cols>
    <col min="1" max="1" width="23.5703125" style="20" bestFit="1" customWidth="1"/>
    <col min="2" max="9" width="9.28515625" style="20" bestFit="1" customWidth="1"/>
    <col min="10" max="16384" width="8.85546875" style="20"/>
  </cols>
  <sheetData>
    <row r="1" spans="1:1" x14ac:dyDescent="0.25">
      <c r="A1" s="2" t="s">
        <v>124</v>
      </c>
    </row>
    <row r="24" spans="1:9" x14ac:dyDescent="0.25">
      <c r="A24" s="54" t="s">
        <v>122</v>
      </c>
    </row>
    <row r="26" spans="1:9" x14ac:dyDescent="0.25">
      <c r="A26" s="31" t="s">
        <v>125</v>
      </c>
      <c r="B26" s="31">
        <v>2018</v>
      </c>
      <c r="C26" s="31">
        <v>2019</v>
      </c>
      <c r="D26" s="31">
        <v>2020</v>
      </c>
      <c r="E26" s="31">
        <v>2021</v>
      </c>
      <c r="F26" s="31">
        <v>2022</v>
      </c>
      <c r="G26" s="31">
        <v>2023</v>
      </c>
      <c r="H26" s="31">
        <v>2024</v>
      </c>
      <c r="I26" s="31">
        <v>2025</v>
      </c>
    </row>
    <row r="27" spans="1:9" x14ac:dyDescent="0.25">
      <c r="A27" s="18" t="s">
        <v>119</v>
      </c>
      <c r="B27" s="79">
        <v>43561752</v>
      </c>
      <c r="C27" s="79">
        <v>43465000</v>
      </c>
      <c r="D27" s="79">
        <v>43435000</v>
      </c>
      <c r="E27" s="79">
        <v>64345000</v>
      </c>
      <c r="F27" s="79">
        <v>43442509</v>
      </c>
      <c r="G27" s="79">
        <v>56642509</v>
      </c>
      <c r="H27" s="79">
        <v>52958188</v>
      </c>
      <c r="I27" s="79">
        <v>50982235</v>
      </c>
    </row>
    <row r="28" spans="1:9" x14ac:dyDescent="0.25">
      <c r="A28" s="18" t="s">
        <v>5</v>
      </c>
      <c r="B28" s="79">
        <v>11042774</v>
      </c>
      <c r="C28" s="79">
        <v>11000000</v>
      </c>
      <c r="D28" s="79">
        <v>11000000</v>
      </c>
      <c r="E28" s="79">
        <v>16500000</v>
      </c>
      <c r="F28" s="79">
        <v>11000000</v>
      </c>
      <c r="G28" s="79">
        <v>24000000</v>
      </c>
      <c r="H28" s="79">
        <v>25000000</v>
      </c>
      <c r="I28" s="79">
        <v>26000000</v>
      </c>
    </row>
    <row r="29" spans="1:9" x14ac:dyDescent="0.25">
      <c r="A29" s="18" t="s">
        <v>120</v>
      </c>
      <c r="B29" s="79">
        <f>B30-(B27+B28)</f>
        <v>11288157</v>
      </c>
      <c r="C29" s="79">
        <v>11840000</v>
      </c>
      <c r="D29" s="79">
        <v>18870000</v>
      </c>
      <c r="E29" s="79">
        <v>14660000</v>
      </c>
      <c r="F29" s="79">
        <v>11862491</v>
      </c>
      <c r="G29" s="79">
        <v>14662491</v>
      </c>
      <c r="H29" s="79">
        <v>15439160</v>
      </c>
      <c r="I29" s="79">
        <v>14447515</v>
      </c>
    </row>
    <row r="30" spans="1:9" x14ac:dyDescent="0.25">
      <c r="A30" s="32" t="s">
        <v>118</v>
      </c>
      <c r="B30" s="80">
        <v>65892683</v>
      </c>
      <c r="C30" s="80">
        <v>66305000</v>
      </c>
      <c r="D30" s="80">
        <v>73305000</v>
      </c>
      <c r="E30" s="80">
        <v>95505000</v>
      </c>
      <c r="F30" s="80">
        <v>66305000</v>
      </c>
      <c r="G30" s="80">
        <v>95305000</v>
      </c>
      <c r="H30" s="80">
        <v>93397348</v>
      </c>
      <c r="I30" s="80">
        <v>91429750</v>
      </c>
    </row>
    <row r="33" spans="1:1" x14ac:dyDescent="0.25">
      <c r="A33" s="75" t="s">
        <v>12</v>
      </c>
    </row>
  </sheetData>
  <hyperlinks>
    <hyperlink ref="A33" location="Indice!A1" display="Indice" xr:uid="{3038778F-305A-4480-AC61-D75F359CD873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A7351-79C2-4586-96F4-31DB8F2CCA32}">
  <dimension ref="A1:I33"/>
  <sheetViews>
    <sheetView topLeftCell="A4" workbookViewId="0">
      <selection activeCell="A33" sqref="A33"/>
    </sheetView>
  </sheetViews>
  <sheetFormatPr defaultColWidth="8.85546875" defaultRowHeight="15" x14ac:dyDescent="0.25"/>
  <cols>
    <col min="1" max="1" width="23.5703125" style="20" bestFit="1" customWidth="1"/>
    <col min="2" max="9" width="8.42578125" style="20" bestFit="1" customWidth="1"/>
    <col min="10" max="16384" width="8.85546875" style="20"/>
  </cols>
  <sheetData>
    <row r="1" spans="1:1" x14ac:dyDescent="0.25">
      <c r="A1" s="2" t="s">
        <v>126</v>
      </c>
    </row>
    <row r="24" spans="1:9" x14ac:dyDescent="0.25">
      <c r="A24" s="15" t="s">
        <v>122</v>
      </c>
    </row>
    <row r="26" spans="1:9" x14ac:dyDescent="0.25">
      <c r="A26" s="31" t="s">
        <v>125</v>
      </c>
      <c r="B26" s="31">
        <v>2018</v>
      </c>
      <c r="C26" s="31">
        <v>2019</v>
      </c>
      <c r="D26" s="31">
        <v>2020</v>
      </c>
      <c r="E26" s="31">
        <v>2021</v>
      </c>
      <c r="F26" s="31">
        <v>2022</v>
      </c>
      <c r="G26" s="31">
        <v>2023</v>
      </c>
      <c r="H26" s="31">
        <v>2024</v>
      </c>
      <c r="I26" s="31">
        <v>2025</v>
      </c>
    </row>
    <row r="27" spans="1:9" x14ac:dyDescent="0.25">
      <c r="A27" s="18" t="s">
        <v>119</v>
      </c>
      <c r="B27" s="79">
        <v>1525000</v>
      </c>
      <c r="C27" s="79">
        <v>1360000</v>
      </c>
      <c r="D27" s="79">
        <v>1400000</v>
      </c>
      <c r="E27" s="79">
        <v>1950000</v>
      </c>
      <c r="F27" s="79">
        <v>1392491</v>
      </c>
      <c r="G27" s="79">
        <v>1792491</v>
      </c>
      <c r="H27" s="79">
        <v>1139160</v>
      </c>
      <c r="I27" s="79">
        <v>1060000</v>
      </c>
    </row>
    <row r="28" spans="1:9" x14ac:dyDescent="0.25">
      <c r="A28" s="18" t="s">
        <v>5</v>
      </c>
      <c r="B28" s="79">
        <v>270226</v>
      </c>
      <c r="C28" s="79">
        <v>340000</v>
      </c>
      <c r="D28" s="79">
        <v>350000</v>
      </c>
      <c r="E28" s="79">
        <v>490000</v>
      </c>
      <c r="F28" s="79">
        <v>350000</v>
      </c>
      <c r="G28" s="79">
        <v>800000</v>
      </c>
      <c r="H28" s="79">
        <v>500000</v>
      </c>
      <c r="I28" s="79">
        <v>600000</v>
      </c>
    </row>
    <row r="29" spans="1:9" x14ac:dyDescent="0.25">
      <c r="A29" s="18" t="s">
        <v>120</v>
      </c>
      <c r="B29" s="79">
        <f>B30-(B27+B28)</f>
        <v>499696</v>
      </c>
      <c r="C29" s="79">
        <v>300000</v>
      </c>
      <c r="D29" s="79">
        <v>250000</v>
      </c>
      <c r="E29" s="79">
        <v>360000</v>
      </c>
      <c r="F29" s="79">
        <v>257509</v>
      </c>
      <c r="G29" s="79">
        <v>407509</v>
      </c>
      <c r="H29" s="79">
        <v>360840</v>
      </c>
      <c r="I29" s="79">
        <v>300000</v>
      </c>
    </row>
    <row r="30" spans="1:9" x14ac:dyDescent="0.25">
      <c r="A30" s="32" t="s">
        <v>118</v>
      </c>
      <c r="B30" s="80">
        <v>2294922</v>
      </c>
      <c r="C30" s="80">
        <v>2000000</v>
      </c>
      <c r="D30" s="80">
        <v>2000000</v>
      </c>
      <c r="E30" s="80">
        <v>2800000</v>
      </c>
      <c r="F30" s="80">
        <v>2000000</v>
      </c>
      <c r="G30" s="80">
        <v>3000000</v>
      </c>
      <c r="H30" s="80">
        <v>2000000</v>
      </c>
      <c r="I30" s="80">
        <v>1960000</v>
      </c>
    </row>
    <row r="31" spans="1:9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3" spans="1:1" x14ac:dyDescent="0.25">
      <c r="A33" s="75" t="s">
        <v>12</v>
      </c>
    </row>
  </sheetData>
  <hyperlinks>
    <hyperlink ref="A33" location="Indice!A1" display="Indice" xr:uid="{C953F690-7EB9-44AA-A5CB-2E839CE0C0B3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4F895-EBDE-437C-8F1C-E3405AB9962D}">
  <dimension ref="A1:B28"/>
  <sheetViews>
    <sheetView workbookViewId="0">
      <selection activeCell="A28" sqref="A28"/>
    </sheetView>
  </sheetViews>
  <sheetFormatPr defaultRowHeight="15" x14ac:dyDescent="0.25"/>
  <cols>
    <col min="1" max="1" width="35" customWidth="1"/>
    <col min="2" max="2" width="61.28515625" customWidth="1"/>
  </cols>
  <sheetData>
    <row r="1" spans="1:2" x14ac:dyDescent="0.25">
      <c r="A1" s="2" t="s">
        <v>127</v>
      </c>
    </row>
    <row r="3" spans="1:2" x14ac:dyDescent="0.25">
      <c r="A3" s="81" t="s">
        <v>128</v>
      </c>
      <c r="B3" s="81" t="s">
        <v>129</v>
      </c>
    </row>
    <row r="4" spans="1:2" ht="22.5" x14ac:dyDescent="0.25">
      <c r="A4" s="82" t="s">
        <v>130</v>
      </c>
      <c r="B4" s="82" t="s">
        <v>131</v>
      </c>
    </row>
    <row r="5" spans="1:2" ht="22.5" x14ac:dyDescent="0.25">
      <c r="A5" s="76" t="s">
        <v>132</v>
      </c>
      <c r="B5" s="76" t="s">
        <v>133</v>
      </c>
    </row>
    <row r="6" spans="1:2" ht="33.75" x14ac:dyDescent="0.25">
      <c r="A6" s="76" t="s">
        <v>134</v>
      </c>
      <c r="B6" s="76" t="s">
        <v>135</v>
      </c>
    </row>
    <row r="7" spans="1:2" x14ac:dyDescent="0.25">
      <c r="A7" s="76" t="s">
        <v>136</v>
      </c>
      <c r="B7" s="76" t="s">
        <v>137</v>
      </c>
    </row>
    <row r="8" spans="1:2" ht="22.5" x14ac:dyDescent="0.25">
      <c r="A8" s="76" t="s">
        <v>138</v>
      </c>
      <c r="B8" s="76" t="s">
        <v>139</v>
      </c>
    </row>
    <row r="9" spans="1:2" ht="22.5" x14ac:dyDescent="0.25">
      <c r="A9" s="76" t="s">
        <v>140</v>
      </c>
      <c r="B9" s="76" t="s">
        <v>141</v>
      </c>
    </row>
    <row r="10" spans="1:2" ht="22.5" x14ac:dyDescent="0.25">
      <c r="A10" s="76" t="s">
        <v>142</v>
      </c>
      <c r="B10" s="76" t="s">
        <v>143</v>
      </c>
    </row>
    <row r="11" spans="1:2" ht="22.5" x14ac:dyDescent="0.25">
      <c r="A11" s="76" t="s">
        <v>144</v>
      </c>
      <c r="B11" s="76" t="s">
        <v>145</v>
      </c>
    </row>
    <row r="12" spans="1:2" x14ac:dyDescent="0.25">
      <c r="A12" s="83"/>
      <c r="B12" s="83"/>
    </row>
    <row r="13" spans="1:2" x14ac:dyDescent="0.25">
      <c r="A13" s="82" t="s">
        <v>146</v>
      </c>
      <c r="B13" s="82" t="s">
        <v>147</v>
      </c>
    </row>
    <row r="14" spans="1:2" ht="22.5" x14ac:dyDescent="0.25">
      <c r="A14" s="76" t="s">
        <v>148</v>
      </c>
      <c r="B14" s="76" t="s">
        <v>149</v>
      </c>
    </row>
    <row r="15" spans="1:2" ht="22.5" x14ac:dyDescent="0.25">
      <c r="A15" s="76" t="s">
        <v>150</v>
      </c>
      <c r="B15" s="76" t="s">
        <v>151</v>
      </c>
    </row>
    <row r="16" spans="1:2" ht="22.5" x14ac:dyDescent="0.25">
      <c r="A16" s="76" t="s">
        <v>152</v>
      </c>
      <c r="B16" s="76" t="s">
        <v>153</v>
      </c>
    </row>
    <row r="17" spans="1:2" ht="22.5" x14ac:dyDescent="0.25">
      <c r="A17" s="76" t="s">
        <v>154</v>
      </c>
      <c r="B17" s="76" t="s">
        <v>155</v>
      </c>
    </row>
    <row r="18" spans="1:2" x14ac:dyDescent="0.25">
      <c r="A18" s="83"/>
      <c r="B18" s="83"/>
    </row>
    <row r="19" spans="1:2" ht="22.5" x14ac:dyDescent="0.25">
      <c r="A19" s="82" t="s">
        <v>156</v>
      </c>
      <c r="B19" s="82" t="s">
        <v>157</v>
      </c>
    </row>
    <row r="20" spans="1:2" ht="33.75" x14ac:dyDescent="0.25">
      <c r="A20" s="76" t="s">
        <v>158</v>
      </c>
      <c r="B20" s="76" t="s">
        <v>159</v>
      </c>
    </row>
    <row r="21" spans="1:2" ht="22.5" x14ac:dyDescent="0.25">
      <c r="A21" s="82" t="s">
        <v>160</v>
      </c>
      <c r="B21" s="82" t="s">
        <v>161</v>
      </c>
    </row>
    <row r="22" spans="1:2" x14ac:dyDescent="0.25">
      <c r="A22" s="84"/>
      <c r="B22" s="84"/>
    </row>
    <row r="23" spans="1:2" ht="33.75" x14ac:dyDescent="0.25">
      <c r="A23" s="82" t="s">
        <v>162</v>
      </c>
      <c r="B23" s="82" t="s">
        <v>163</v>
      </c>
    </row>
    <row r="25" spans="1:2" x14ac:dyDescent="0.25">
      <c r="A25" s="4" t="s">
        <v>164</v>
      </c>
    </row>
    <row r="28" spans="1:2" x14ac:dyDescent="0.25">
      <c r="A28" s="75" t="s">
        <v>12</v>
      </c>
    </row>
  </sheetData>
  <hyperlinks>
    <hyperlink ref="A28" location="Indice!A1" display="Indice" xr:uid="{9BA9A990-CF2F-42B6-81CF-F29E16D14BDD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6D9E4-87E8-49E7-90B5-F0173973EA29}">
  <dimension ref="A1:G27"/>
  <sheetViews>
    <sheetView workbookViewId="0">
      <selection activeCell="A27" sqref="A27"/>
    </sheetView>
  </sheetViews>
  <sheetFormatPr defaultRowHeight="15" x14ac:dyDescent="0.25"/>
  <cols>
    <col min="1" max="1" width="14.7109375" bestFit="1" customWidth="1"/>
    <col min="2" max="7" width="5.5703125" bestFit="1" customWidth="1"/>
  </cols>
  <sheetData>
    <row r="1" spans="1:7" x14ac:dyDescent="0.25">
      <c r="A1" s="2" t="s">
        <v>165</v>
      </c>
    </row>
    <row r="3" spans="1:7" x14ac:dyDescent="0.25">
      <c r="A3" s="5" t="s">
        <v>166</v>
      </c>
      <c r="B3" s="5">
        <v>2019</v>
      </c>
      <c r="C3" s="5">
        <v>2020</v>
      </c>
      <c r="D3" s="5">
        <v>2021</v>
      </c>
      <c r="E3" s="5">
        <v>2022</v>
      </c>
      <c r="F3" s="5">
        <v>2023</v>
      </c>
      <c r="G3" s="5">
        <v>2024</v>
      </c>
    </row>
    <row r="4" spans="1:7" x14ac:dyDescent="0.25">
      <c r="A4" s="18" t="s">
        <v>167</v>
      </c>
      <c r="B4" s="85">
        <v>12.282999999999999</v>
      </c>
      <c r="C4" s="85">
        <v>12.507999999999999</v>
      </c>
      <c r="D4" s="85">
        <v>13.417</v>
      </c>
      <c r="E4" s="85">
        <v>14.576000000000001</v>
      </c>
      <c r="F4" s="85">
        <v>15.728</v>
      </c>
      <c r="G4" s="85">
        <v>16.617000000000001</v>
      </c>
    </row>
    <row r="5" spans="1:7" x14ac:dyDescent="0.25">
      <c r="A5" s="18" t="s">
        <v>168</v>
      </c>
      <c r="B5" s="85">
        <v>11.417</v>
      </c>
      <c r="C5" s="85">
        <v>11.225</v>
      </c>
      <c r="D5" s="85">
        <v>12.069000000000001</v>
      </c>
      <c r="E5" s="85">
        <v>13.353999999999999</v>
      </c>
      <c r="F5" s="85">
        <v>14.327</v>
      </c>
      <c r="G5" s="85">
        <v>15.456</v>
      </c>
    </row>
    <row r="6" spans="1:7" x14ac:dyDescent="0.25">
      <c r="A6" s="18" t="s">
        <v>169</v>
      </c>
      <c r="B6" s="85">
        <v>0.86499999999999999</v>
      </c>
      <c r="C6" s="85">
        <v>1.282</v>
      </c>
      <c r="D6" s="85">
        <v>1.3480000000000001</v>
      </c>
      <c r="E6" s="85">
        <v>1.222</v>
      </c>
      <c r="F6" s="85">
        <v>1.401</v>
      </c>
      <c r="G6" s="85">
        <v>1.161</v>
      </c>
    </row>
    <row r="7" spans="1:7" x14ac:dyDescent="0.25">
      <c r="A7" s="18" t="s">
        <v>170</v>
      </c>
      <c r="B7" s="85">
        <v>0.52500000000000002</v>
      </c>
      <c r="C7" s="85">
        <v>1.018</v>
      </c>
      <c r="D7" s="85">
        <v>1.012</v>
      </c>
      <c r="E7" s="85">
        <v>0.82299999999999995</v>
      </c>
      <c r="F7" s="85">
        <v>1.0169999999999999</v>
      </c>
      <c r="G7" s="85">
        <v>0.73899999999999999</v>
      </c>
    </row>
    <row r="8" spans="1:7" x14ac:dyDescent="0.25">
      <c r="A8" s="86" t="s">
        <v>171</v>
      </c>
      <c r="B8" s="87">
        <v>11.49</v>
      </c>
      <c r="C8" s="87">
        <v>12.371</v>
      </c>
      <c r="D8" s="87">
        <v>13.298999999999999</v>
      </c>
      <c r="E8" s="87">
        <v>14.061</v>
      </c>
      <c r="F8" s="87">
        <v>15.061</v>
      </c>
      <c r="G8" s="87">
        <v>15.717000000000001</v>
      </c>
    </row>
    <row r="9" spans="1:7" x14ac:dyDescent="0.25">
      <c r="A9" s="36"/>
      <c r="B9" s="36"/>
      <c r="C9" s="36"/>
      <c r="D9" s="36"/>
      <c r="E9" s="36"/>
      <c r="F9" s="36"/>
      <c r="G9" s="36"/>
    </row>
    <row r="10" spans="1:7" x14ac:dyDescent="0.25">
      <c r="A10" s="35" t="s">
        <v>172</v>
      </c>
      <c r="B10" s="35">
        <v>2019</v>
      </c>
      <c r="C10" s="35">
        <v>2020</v>
      </c>
      <c r="D10" s="35">
        <v>2021</v>
      </c>
      <c r="E10" s="35">
        <v>2022</v>
      </c>
      <c r="F10" s="35">
        <v>2023</v>
      </c>
      <c r="G10" s="35">
        <v>2024</v>
      </c>
    </row>
    <row r="11" spans="1:7" x14ac:dyDescent="0.25">
      <c r="A11" s="18" t="s">
        <v>167</v>
      </c>
      <c r="B11" s="85">
        <v>1.4370000000000001</v>
      </c>
      <c r="C11" s="85">
        <v>1.514</v>
      </c>
      <c r="D11" s="85">
        <v>1.6850000000000001</v>
      </c>
      <c r="E11" s="85">
        <v>1.5329999999999999</v>
      </c>
      <c r="F11" s="85">
        <v>1.696</v>
      </c>
      <c r="G11" s="85">
        <v>1.89</v>
      </c>
    </row>
    <row r="12" spans="1:7" x14ac:dyDescent="0.25">
      <c r="A12" s="18" t="s">
        <v>168</v>
      </c>
      <c r="B12" s="85">
        <v>1.3660000000000001</v>
      </c>
      <c r="C12" s="85">
        <v>1.4319999999999999</v>
      </c>
      <c r="D12" s="85">
        <v>1.613</v>
      </c>
      <c r="E12" s="85">
        <v>1.482</v>
      </c>
      <c r="F12" s="85">
        <v>1.6319999999999999</v>
      </c>
      <c r="G12" s="85">
        <v>1.7709999999999999</v>
      </c>
    </row>
    <row r="13" spans="1:7" x14ac:dyDescent="0.25">
      <c r="A13" s="18" t="s">
        <v>169</v>
      </c>
      <c r="B13" s="85">
        <v>7.0999999999999994E-2</v>
      </c>
      <c r="C13" s="85">
        <v>8.2000000000000003E-2</v>
      </c>
      <c r="D13" s="85">
        <v>7.0999999999999994E-2</v>
      </c>
      <c r="E13" s="85">
        <v>5.0999999999999997E-2</v>
      </c>
      <c r="F13" s="85">
        <v>6.4000000000000001E-2</v>
      </c>
      <c r="G13" s="85">
        <v>0.11899999999999999</v>
      </c>
    </row>
    <row r="14" spans="1:7" x14ac:dyDescent="0.25">
      <c r="A14" s="18" t="s">
        <v>170</v>
      </c>
      <c r="B14" s="85">
        <v>0.06</v>
      </c>
      <c r="C14" s="85">
        <v>7.2999999999999995E-2</v>
      </c>
      <c r="D14" s="85">
        <v>8.6999999999999994E-2</v>
      </c>
      <c r="E14" s="85">
        <v>6.2E-2</v>
      </c>
      <c r="F14" s="85">
        <v>6.7000000000000004E-2</v>
      </c>
      <c r="G14" s="85">
        <v>0.114</v>
      </c>
    </row>
    <row r="15" spans="1:7" x14ac:dyDescent="0.25">
      <c r="A15" s="86" t="s">
        <v>171</v>
      </c>
      <c r="B15" s="87">
        <v>1.268</v>
      </c>
      <c r="C15" s="87">
        <v>1.3959999999999999</v>
      </c>
      <c r="D15" s="87">
        <v>1.4990000000000001</v>
      </c>
      <c r="E15" s="87">
        <v>1.53</v>
      </c>
      <c r="F15" s="87">
        <v>1.6619999999999999</v>
      </c>
      <c r="G15" s="87">
        <v>1.768</v>
      </c>
    </row>
    <row r="16" spans="1:7" x14ac:dyDescent="0.25">
      <c r="A16" s="36"/>
      <c r="B16" s="36"/>
      <c r="C16" s="36"/>
      <c r="D16" s="36"/>
      <c r="E16" s="36"/>
      <c r="F16" s="36"/>
      <c r="G16" s="36"/>
    </row>
    <row r="17" spans="1:7" x14ac:dyDescent="0.25">
      <c r="A17" s="88" t="s">
        <v>117</v>
      </c>
      <c r="B17" s="88">
        <v>2019</v>
      </c>
      <c r="C17" s="88">
        <v>2020</v>
      </c>
      <c r="D17" s="88">
        <v>2021</v>
      </c>
      <c r="E17" s="88">
        <v>2022</v>
      </c>
      <c r="F17" s="88">
        <v>2023</v>
      </c>
      <c r="G17" s="88">
        <v>2024</v>
      </c>
    </row>
    <row r="18" spans="1:7" x14ac:dyDescent="0.25">
      <c r="A18" s="18" t="s">
        <v>167</v>
      </c>
      <c r="B18" s="85">
        <v>0.34799999999999998</v>
      </c>
      <c r="C18" s="85">
        <v>0.52400000000000002</v>
      </c>
      <c r="D18" s="85">
        <v>0.61</v>
      </c>
      <c r="E18" s="85">
        <v>0.74199999999999999</v>
      </c>
      <c r="F18" s="85">
        <v>0.83899999999999997</v>
      </c>
      <c r="G18" s="85">
        <v>1.022</v>
      </c>
    </row>
    <row r="19" spans="1:7" x14ac:dyDescent="0.25">
      <c r="A19" s="18" t="s">
        <v>168</v>
      </c>
      <c r="B19" s="85">
        <v>0.23699999999999999</v>
      </c>
      <c r="C19" s="85">
        <v>0.35</v>
      </c>
      <c r="D19" s="85">
        <v>0.40300000000000002</v>
      </c>
      <c r="E19" s="85">
        <v>0.48699999999999999</v>
      </c>
      <c r="F19" s="85">
        <v>0.53800000000000003</v>
      </c>
      <c r="G19" s="85">
        <v>0.7</v>
      </c>
    </row>
    <row r="20" spans="1:7" x14ac:dyDescent="0.25">
      <c r="A20" s="18" t="s">
        <v>169</v>
      </c>
      <c r="B20" s="85">
        <v>0.112</v>
      </c>
      <c r="C20" s="85">
        <v>0.17399999999999999</v>
      </c>
      <c r="D20" s="85">
        <v>0.20699999999999999</v>
      </c>
      <c r="E20" s="85">
        <v>0.255</v>
      </c>
      <c r="F20" s="85">
        <v>0.30099999999999999</v>
      </c>
      <c r="G20" s="85">
        <v>0.32200000000000001</v>
      </c>
    </row>
    <row r="21" spans="1:7" x14ac:dyDescent="0.25">
      <c r="A21" s="18" t="s">
        <v>170</v>
      </c>
      <c r="B21" s="85">
        <v>4.7E-2</v>
      </c>
      <c r="C21" s="85">
        <v>0.13200000000000001</v>
      </c>
      <c r="D21" s="85">
        <v>0.13400000000000001</v>
      </c>
      <c r="E21" s="85">
        <v>0.16600000000000001</v>
      </c>
      <c r="F21" s="85">
        <v>0.20399999999999999</v>
      </c>
      <c r="G21" s="85">
        <v>0.24</v>
      </c>
    </row>
    <row r="22" spans="1:7" x14ac:dyDescent="0.25">
      <c r="A22" s="18" t="s">
        <v>171</v>
      </c>
      <c r="B22" s="85">
        <v>0.15</v>
      </c>
      <c r="C22" s="85">
        <v>0.35099999999999998</v>
      </c>
      <c r="D22" s="85">
        <v>0.48499999999999999</v>
      </c>
      <c r="E22" s="85">
        <v>0.57799999999999996</v>
      </c>
      <c r="F22" s="85">
        <v>0.70899999999999996</v>
      </c>
      <c r="G22" s="85">
        <v>0.83099999999999996</v>
      </c>
    </row>
    <row r="24" spans="1:7" x14ac:dyDescent="0.25">
      <c r="A24" s="15" t="s">
        <v>164</v>
      </c>
    </row>
    <row r="27" spans="1:7" x14ac:dyDescent="0.25">
      <c r="A27" s="75" t="s">
        <v>12</v>
      </c>
    </row>
  </sheetData>
  <hyperlinks>
    <hyperlink ref="A27" location="Indice!A1" display="Indice" xr:uid="{0654987C-0A93-46EB-97B7-A8AAB834B40A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1BD4B-F101-4646-9C35-92F7EF1DB360}">
  <dimension ref="A1:G30"/>
  <sheetViews>
    <sheetView workbookViewId="0">
      <selection activeCell="A30" sqref="A30"/>
    </sheetView>
  </sheetViews>
  <sheetFormatPr defaultRowHeight="15" x14ac:dyDescent="0.25"/>
  <cols>
    <col min="1" max="1" width="10.42578125" bestFit="1" customWidth="1"/>
    <col min="2" max="7" width="4.28515625" bestFit="1" customWidth="1"/>
  </cols>
  <sheetData>
    <row r="1" spans="1:1" x14ac:dyDescent="0.25">
      <c r="A1" s="2" t="s">
        <v>173</v>
      </c>
    </row>
    <row r="22" spans="1:7" x14ac:dyDescent="0.25">
      <c r="A22" s="15" t="s">
        <v>164</v>
      </c>
    </row>
    <row r="24" spans="1:7" x14ac:dyDescent="0.25">
      <c r="A24" s="89" t="s">
        <v>123</v>
      </c>
      <c r="B24" s="89">
        <v>2019</v>
      </c>
      <c r="C24" s="89">
        <v>2020</v>
      </c>
      <c r="D24" s="89">
        <v>2021</v>
      </c>
      <c r="E24" s="89">
        <v>2022</v>
      </c>
      <c r="F24" s="89">
        <v>2023</v>
      </c>
      <c r="G24" s="89">
        <v>2024</v>
      </c>
    </row>
    <row r="25" spans="1:7" x14ac:dyDescent="0.25">
      <c r="A25" s="90" t="s">
        <v>44</v>
      </c>
      <c r="B25" s="90">
        <v>100</v>
      </c>
      <c r="C25" s="91">
        <v>101.82987007482024</v>
      </c>
      <c r="D25" s="91">
        <v>109.23526499139334</v>
      </c>
      <c r="E25" s="91">
        <v>118.67183169182289</v>
      </c>
      <c r="F25" s="91">
        <v>128.05086813875539</v>
      </c>
      <c r="G25" s="91">
        <v>135.28727264455881</v>
      </c>
    </row>
    <row r="26" spans="1:7" x14ac:dyDescent="0.25">
      <c r="A26" s="90" t="s">
        <v>116</v>
      </c>
      <c r="B26" s="90">
        <v>100</v>
      </c>
      <c r="C26" s="91">
        <v>105.3582251976747</v>
      </c>
      <c r="D26" s="91">
        <v>117.26197833321346</v>
      </c>
      <c r="E26" s="91">
        <v>106.71695994976096</v>
      </c>
      <c r="F26" s="91">
        <v>118.01377350544946</v>
      </c>
      <c r="G26" s="91">
        <v>131.56418679100034</v>
      </c>
    </row>
    <row r="27" spans="1:7" x14ac:dyDescent="0.25">
      <c r="A27" s="90" t="s">
        <v>117</v>
      </c>
      <c r="B27" s="90">
        <v>100</v>
      </c>
      <c r="C27" s="91">
        <v>150.5747126436782</v>
      </c>
      <c r="D27" s="91">
        <v>175.2873563218391</v>
      </c>
      <c r="E27" s="91">
        <v>213.2183908045977</v>
      </c>
      <c r="F27" s="91">
        <v>241.09195402298852</v>
      </c>
      <c r="G27" s="91">
        <v>293.67816091954023</v>
      </c>
    </row>
    <row r="30" spans="1:7" x14ac:dyDescent="0.25">
      <c r="A30" s="75" t="s">
        <v>12</v>
      </c>
    </row>
  </sheetData>
  <hyperlinks>
    <hyperlink ref="A30" location="Indice!A1" display="Indice" xr:uid="{D39A260B-94B8-4D01-BDAD-AD0572F43E73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8553-3B23-4E14-B4E3-3F9331A8DB93}">
  <dimension ref="A1:G30"/>
  <sheetViews>
    <sheetView workbookViewId="0">
      <selection activeCell="A30" sqref="A30"/>
    </sheetView>
  </sheetViews>
  <sheetFormatPr defaultRowHeight="15" x14ac:dyDescent="0.25"/>
  <cols>
    <col min="1" max="1" width="10.42578125" bestFit="1" customWidth="1"/>
    <col min="2" max="7" width="5.140625" bestFit="1" customWidth="1"/>
  </cols>
  <sheetData>
    <row r="1" spans="1:1" x14ac:dyDescent="0.25">
      <c r="A1" s="55" t="s">
        <v>174</v>
      </c>
    </row>
    <row r="22" spans="1:7" x14ac:dyDescent="0.25">
      <c r="A22" s="15" t="s">
        <v>164</v>
      </c>
    </row>
    <row r="24" spans="1:7" x14ac:dyDescent="0.25">
      <c r="A24" s="89" t="s">
        <v>123</v>
      </c>
      <c r="B24" s="89">
        <v>2019</v>
      </c>
      <c r="C24" s="89">
        <v>2020</v>
      </c>
      <c r="D24" s="89">
        <v>2021</v>
      </c>
      <c r="E24" s="89">
        <v>2022</v>
      </c>
      <c r="F24" s="89">
        <v>2023</v>
      </c>
      <c r="G24" s="89">
        <v>2024</v>
      </c>
    </row>
    <row r="25" spans="1:7" x14ac:dyDescent="0.25">
      <c r="A25" s="90" t="s">
        <v>44</v>
      </c>
      <c r="B25" s="92">
        <v>7.0451053865349916E-2</v>
      </c>
      <c r="C25" s="92">
        <v>0.10252153065327931</v>
      </c>
      <c r="D25" s="92">
        <v>0.10047865221122754</v>
      </c>
      <c r="E25" s="92">
        <v>8.3827884103103309E-2</v>
      </c>
      <c r="F25" s="92">
        <v>8.9061441171526756E-2</v>
      </c>
      <c r="G25" s="92">
        <v>6.9852750831543284E-2</v>
      </c>
    </row>
    <row r="26" spans="1:7" x14ac:dyDescent="0.25">
      <c r="A26" s="90" t="s">
        <v>116</v>
      </c>
      <c r="B26" s="92">
        <v>4.9111915988223231E-2</v>
      </c>
      <c r="C26" s="92">
        <v>5.4088235320152819E-2</v>
      </c>
      <c r="D26" s="92">
        <v>4.2338406066474023E-2</v>
      </c>
      <c r="E26" s="92">
        <v>3.3344786996593948E-2</v>
      </c>
      <c r="F26" s="92">
        <v>3.7624442570712797E-2</v>
      </c>
      <c r="G26" s="92">
        <v>6.291445997303774E-2</v>
      </c>
    </row>
    <row r="27" spans="1:7" x14ac:dyDescent="0.25">
      <c r="A27" s="90" t="s">
        <v>117</v>
      </c>
      <c r="B27" s="92">
        <v>0.32041414770304943</v>
      </c>
      <c r="C27" s="92">
        <v>0.33224979900131701</v>
      </c>
      <c r="D27" s="92">
        <v>0.3395236528190515</v>
      </c>
      <c r="E27" s="92">
        <v>0.34394564264757949</v>
      </c>
      <c r="F27" s="92">
        <v>0.35898784790221422</v>
      </c>
      <c r="G27" s="92">
        <v>0.31547327984887602</v>
      </c>
    </row>
    <row r="30" spans="1:7" x14ac:dyDescent="0.25">
      <c r="A30" s="75" t="s">
        <v>12</v>
      </c>
    </row>
  </sheetData>
  <hyperlinks>
    <hyperlink ref="A30" location="Indice!A1" display="Indice" xr:uid="{7876D2F3-930B-42B7-81BD-FD85D4014177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16D5-3848-4676-B7B2-4A07BAD171E8}">
  <dimension ref="A1:V37"/>
  <sheetViews>
    <sheetView workbookViewId="0">
      <selection activeCell="A37" sqref="A37"/>
    </sheetView>
  </sheetViews>
  <sheetFormatPr defaultRowHeight="15" x14ac:dyDescent="0.25"/>
  <cols>
    <col min="1" max="1" width="10.42578125" bestFit="1" customWidth="1"/>
    <col min="2" max="2" width="11" customWidth="1"/>
    <col min="3" max="3" width="14.28515625" customWidth="1"/>
    <col min="4" max="4" width="8.7109375" bestFit="1" customWidth="1"/>
    <col min="5" max="5" width="7.42578125" bestFit="1" customWidth="1"/>
    <col min="6" max="6" width="8.7109375" bestFit="1" customWidth="1"/>
    <col min="7" max="7" width="7.42578125" bestFit="1" customWidth="1"/>
  </cols>
  <sheetData>
    <row r="1" spans="1:22" x14ac:dyDescent="0.25">
      <c r="A1" s="2" t="s">
        <v>175</v>
      </c>
    </row>
    <row r="13" spans="1:22" x14ac:dyDescent="0.25">
      <c r="T13" s="93"/>
      <c r="U13" s="93"/>
      <c r="V13" s="93"/>
    </row>
    <row r="14" spans="1:22" x14ac:dyDescent="0.25">
      <c r="T14" s="93"/>
      <c r="U14" s="93"/>
      <c r="V14" s="93"/>
    </row>
    <row r="15" spans="1:22" x14ac:dyDescent="0.25">
      <c r="T15" s="93"/>
      <c r="U15" s="93"/>
      <c r="V15" s="93"/>
    </row>
    <row r="22" spans="1:7" x14ac:dyDescent="0.25">
      <c r="A22" s="15" t="s">
        <v>164</v>
      </c>
    </row>
    <row r="24" spans="1:7" x14ac:dyDescent="0.25">
      <c r="A24" s="124" t="s">
        <v>176</v>
      </c>
      <c r="B24" s="125"/>
      <c r="C24" s="125"/>
      <c r="D24" s="125"/>
      <c r="E24" s="125"/>
      <c r="F24" s="125"/>
      <c r="G24" s="126"/>
    </row>
    <row r="25" spans="1:7" x14ac:dyDescent="0.25">
      <c r="A25" s="89" t="s">
        <v>123</v>
      </c>
      <c r="B25" s="89">
        <v>2019</v>
      </c>
      <c r="C25" s="89">
        <v>2020</v>
      </c>
      <c r="D25" s="89">
        <v>2021</v>
      </c>
      <c r="E25" s="89">
        <v>2022</v>
      </c>
      <c r="F25" s="89">
        <v>2023</v>
      </c>
      <c r="G25" s="89">
        <v>2024</v>
      </c>
    </row>
    <row r="26" spans="1:7" x14ac:dyDescent="0.25">
      <c r="A26" s="90" t="s">
        <v>44</v>
      </c>
      <c r="B26" s="94">
        <v>524.93065417999992</v>
      </c>
      <c r="C26" s="94">
        <v>1017.8433131099999</v>
      </c>
      <c r="D26" s="94">
        <v>1012.0748270899999</v>
      </c>
      <c r="E26" s="94">
        <v>822.87556271000017</v>
      </c>
      <c r="F26" s="94">
        <v>1017.0717436099999</v>
      </c>
      <c r="G26" s="94">
        <v>738.62494213000002</v>
      </c>
    </row>
    <row r="27" spans="1:7" x14ac:dyDescent="0.25">
      <c r="A27" s="90" t="s">
        <v>116</v>
      </c>
      <c r="B27" s="94">
        <v>60.147912040000001</v>
      </c>
      <c r="C27" s="94">
        <v>73.34949786</v>
      </c>
      <c r="D27" s="94">
        <v>87.432897760000003</v>
      </c>
      <c r="E27" s="94">
        <v>61.657355349999989</v>
      </c>
      <c r="F27" s="94">
        <v>66.872389299999995</v>
      </c>
      <c r="G27" s="94">
        <v>114.19592214999999</v>
      </c>
    </row>
    <row r="28" spans="1:7" x14ac:dyDescent="0.25">
      <c r="A28" s="90" t="s">
        <v>117</v>
      </c>
      <c r="B28" s="94">
        <v>46.617594969999999</v>
      </c>
      <c r="C28" s="94">
        <v>131.98786067</v>
      </c>
      <c r="D28" s="94">
        <v>133.96125940000002</v>
      </c>
      <c r="E28" s="94">
        <v>165.50349591</v>
      </c>
      <c r="F28" s="94">
        <v>203.53539504</v>
      </c>
      <c r="G28" s="94">
        <v>240.10718854999999</v>
      </c>
    </row>
    <row r="30" spans="1:7" x14ac:dyDescent="0.25">
      <c r="A30" s="124" t="s">
        <v>177</v>
      </c>
      <c r="B30" s="125"/>
      <c r="C30" s="126"/>
    </row>
    <row r="31" spans="1:7" x14ac:dyDescent="0.25">
      <c r="A31" s="89" t="s">
        <v>123</v>
      </c>
      <c r="B31" s="89">
        <v>2019</v>
      </c>
      <c r="C31" s="89">
        <v>2024</v>
      </c>
    </row>
    <row r="32" spans="1:7" x14ac:dyDescent="0.25">
      <c r="A32" s="90" t="s">
        <v>44</v>
      </c>
      <c r="B32" s="94">
        <v>7.8347858832835806</v>
      </c>
      <c r="C32" s="94">
        <v>10.862131501911765</v>
      </c>
    </row>
    <row r="33" spans="1:3" x14ac:dyDescent="0.25">
      <c r="A33" s="90" t="s">
        <v>116</v>
      </c>
      <c r="B33" s="94">
        <v>3.341550668888889</v>
      </c>
      <c r="C33" s="94">
        <v>5.709796107499999</v>
      </c>
    </row>
    <row r="34" spans="1:3" x14ac:dyDescent="0.25">
      <c r="A34" s="90" t="s">
        <v>117</v>
      </c>
      <c r="B34" s="94">
        <v>5.1797327744444441</v>
      </c>
      <c r="C34" s="94">
        <v>21.827926231818182</v>
      </c>
    </row>
    <row r="37" spans="1:3" x14ac:dyDescent="0.25">
      <c r="A37" s="75" t="s">
        <v>12</v>
      </c>
    </row>
  </sheetData>
  <mergeCells count="2">
    <mergeCell ref="A24:G24"/>
    <mergeCell ref="A30:C30"/>
  </mergeCells>
  <hyperlinks>
    <hyperlink ref="A37" location="Indice!A1" display="Indice" xr:uid="{3E523947-7BCA-4E21-93CF-579BD76902B7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B32D2-C137-4CEA-A447-A3B27EC923F5}">
  <dimension ref="A1:G30"/>
  <sheetViews>
    <sheetView tabSelected="1" workbookViewId="0">
      <selection activeCell="A30" sqref="A30"/>
    </sheetView>
  </sheetViews>
  <sheetFormatPr defaultRowHeight="15" x14ac:dyDescent="0.25"/>
  <cols>
    <col min="1" max="1" width="15.7109375" bestFit="1" customWidth="1"/>
    <col min="2" max="7" width="6.7109375" bestFit="1" customWidth="1"/>
  </cols>
  <sheetData>
    <row r="1" spans="1:1" x14ac:dyDescent="0.25">
      <c r="A1" s="55" t="s">
        <v>178</v>
      </c>
    </row>
    <row r="22" spans="1:7" x14ac:dyDescent="0.25">
      <c r="A22" s="15" t="s">
        <v>164</v>
      </c>
    </row>
    <row r="24" spans="1:7" x14ac:dyDescent="0.25">
      <c r="A24" s="89" t="s">
        <v>179</v>
      </c>
      <c r="B24" s="89">
        <v>2019</v>
      </c>
      <c r="C24" s="89">
        <v>2020</v>
      </c>
      <c r="D24" s="89">
        <v>2021</v>
      </c>
      <c r="E24" s="89">
        <v>2022</v>
      </c>
      <c r="F24" s="89">
        <v>2023</v>
      </c>
      <c r="G24" s="89">
        <v>2024</v>
      </c>
    </row>
    <row r="25" spans="1:7" x14ac:dyDescent="0.25">
      <c r="A25" s="90" t="s">
        <v>167</v>
      </c>
      <c r="B25" s="94">
        <v>12.282999999999999</v>
      </c>
      <c r="C25" s="94">
        <v>12.507999999999999</v>
      </c>
      <c r="D25" s="94">
        <v>13.417</v>
      </c>
      <c r="E25" s="94">
        <v>14.576000000000001</v>
      </c>
      <c r="F25" s="94">
        <v>15.728</v>
      </c>
      <c r="G25" s="94">
        <v>16.617000000000001</v>
      </c>
    </row>
    <row r="26" spans="1:7" x14ac:dyDescent="0.25">
      <c r="A26" s="90" t="s">
        <v>168</v>
      </c>
      <c r="B26" s="94">
        <v>11.417</v>
      </c>
      <c r="C26" s="94">
        <v>11.225</v>
      </c>
      <c r="D26" s="94">
        <v>12.069000000000001</v>
      </c>
      <c r="E26" s="94">
        <v>13.353999999999999</v>
      </c>
      <c r="F26" s="94">
        <v>14.327</v>
      </c>
      <c r="G26" s="94">
        <v>15.456</v>
      </c>
    </row>
    <row r="27" spans="1:7" x14ac:dyDescent="0.25">
      <c r="A27" s="90" t="s">
        <v>169</v>
      </c>
      <c r="B27" s="94">
        <v>0.86499999999999999</v>
      </c>
      <c r="C27" s="94">
        <v>1.282</v>
      </c>
      <c r="D27" s="94">
        <v>1.3480000000000001</v>
      </c>
      <c r="E27" s="94">
        <v>1.222</v>
      </c>
      <c r="F27" s="94">
        <v>1.401</v>
      </c>
      <c r="G27" s="94">
        <v>1.161</v>
      </c>
    </row>
    <row r="30" spans="1:7" x14ac:dyDescent="0.25">
      <c r="A30" s="75" t="s">
        <v>12</v>
      </c>
    </row>
  </sheetData>
  <hyperlinks>
    <hyperlink ref="A30" location="Indice!A1" display="Indice" xr:uid="{66B34B8E-D53E-4C0B-9E51-16AF2102BB5E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C01E4-EB94-42BA-BB67-45403494B0E0}">
  <dimension ref="A1:G30"/>
  <sheetViews>
    <sheetView workbookViewId="0">
      <selection activeCell="A30" sqref="A30"/>
    </sheetView>
  </sheetViews>
  <sheetFormatPr defaultRowHeight="15" x14ac:dyDescent="0.25"/>
  <cols>
    <col min="1" max="1" width="15.7109375" bestFit="1" customWidth="1"/>
    <col min="2" max="7" width="5.7109375" bestFit="1" customWidth="1"/>
  </cols>
  <sheetData>
    <row r="1" spans="1:1" x14ac:dyDescent="0.25">
      <c r="A1" s="2" t="s">
        <v>180</v>
      </c>
    </row>
    <row r="22" spans="1:7" x14ac:dyDescent="0.25">
      <c r="A22" s="15" t="s">
        <v>164</v>
      </c>
    </row>
    <row r="24" spans="1:7" x14ac:dyDescent="0.25">
      <c r="A24" s="89" t="s">
        <v>179</v>
      </c>
      <c r="B24" s="89">
        <v>2019</v>
      </c>
      <c r="C24" s="89">
        <v>2020</v>
      </c>
      <c r="D24" s="89">
        <v>2021</v>
      </c>
      <c r="E24" s="89">
        <v>2022</v>
      </c>
      <c r="F24" s="89">
        <v>2023</v>
      </c>
      <c r="G24" s="89">
        <v>2024</v>
      </c>
    </row>
    <row r="25" spans="1:7" x14ac:dyDescent="0.25">
      <c r="A25" s="90" t="s">
        <v>167</v>
      </c>
      <c r="B25" s="94">
        <v>1.4370000000000001</v>
      </c>
      <c r="C25" s="94">
        <v>1.514</v>
      </c>
      <c r="D25" s="94">
        <v>1.6850000000000001</v>
      </c>
      <c r="E25" s="94">
        <v>1.5329999999999999</v>
      </c>
      <c r="F25" s="94">
        <v>1.696</v>
      </c>
      <c r="G25" s="94">
        <v>1.89</v>
      </c>
    </row>
    <row r="26" spans="1:7" x14ac:dyDescent="0.25">
      <c r="A26" s="90" t="s">
        <v>168</v>
      </c>
      <c r="B26" s="94">
        <v>1.3660000000000001</v>
      </c>
      <c r="C26" s="94">
        <v>1.4319999999999999</v>
      </c>
      <c r="D26" s="94">
        <v>1.613</v>
      </c>
      <c r="E26" s="94">
        <v>1.482</v>
      </c>
      <c r="F26" s="94">
        <v>1.6319999999999999</v>
      </c>
      <c r="G26" s="94">
        <v>1.7709999999999999</v>
      </c>
    </row>
    <row r="27" spans="1:7" x14ac:dyDescent="0.25">
      <c r="A27" s="90" t="s">
        <v>169</v>
      </c>
      <c r="B27" s="94">
        <v>7.0999999999999994E-2</v>
      </c>
      <c r="C27" s="94">
        <v>8.2000000000000003E-2</v>
      </c>
      <c r="D27" s="94">
        <v>7.0999999999999994E-2</v>
      </c>
      <c r="E27" s="94">
        <v>5.0999999999999997E-2</v>
      </c>
      <c r="F27" s="94">
        <v>6.4000000000000001E-2</v>
      </c>
      <c r="G27" s="94">
        <v>0.11899999999999999</v>
      </c>
    </row>
    <row r="30" spans="1:7" x14ac:dyDescent="0.25">
      <c r="A30" s="75" t="s">
        <v>12</v>
      </c>
    </row>
  </sheetData>
  <hyperlinks>
    <hyperlink ref="A30" location="Indice!A1" display="Indice" xr:uid="{F84F8C41-E25A-4252-A195-B33A873600E4}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7831-58D3-4C6B-AED4-3BCDF04EF703}">
  <dimension ref="A1:G30"/>
  <sheetViews>
    <sheetView workbookViewId="0">
      <selection activeCell="A30" sqref="A30"/>
    </sheetView>
  </sheetViews>
  <sheetFormatPr defaultRowHeight="15" x14ac:dyDescent="0.25"/>
  <cols>
    <col min="1" max="1" width="15.7109375" bestFit="1" customWidth="1"/>
    <col min="2" max="7" width="5.7109375" bestFit="1" customWidth="1"/>
  </cols>
  <sheetData>
    <row r="1" spans="1:1" x14ac:dyDescent="0.25">
      <c r="A1" s="2" t="s">
        <v>181</v>
      </c>
    </row>
    <row r="22" spans="1:7" x14ac:dyDescent="0.25">
      <c r="A22" s="15" t="s">
        <v>164</v>
      </c>
    </row>
    <row r="24" spans="1:7" x14ac:dyDescent="0.25">
      <c r="A24" s="89" t="s">
        <v>179</v>
      </c>
      <c r="B24" s="89">
        <v>2019</v>
      </c>
      <c r="C24" s="89">
        <v>2020</v>
      </c>
      <c r="D24" s="89">
        <v>2021</v>
      </c>
      <c r="E24" s="89">
        <v>2022</v>
      </c>
      <c r="F24" s="89">
        <v>2023</v>
      </c>
      <c r="G24" s="89">
        <v>2024</v>
      </c>
    </row>
    <row r="25" spans="1:7" x14ac:dyDescent="0.25">
      <c r="A25" s="90" t="s">
        <v>167</v>
      </c>
      <c r="B25" s="94">
        <v>0.34799999999999998</v>
      </c>
      <c r="C25" s="94">
        <v>0.52400000000000002</v>
      </c>
      <c r="D25" s="94">
        <v>0.61</v>
      </c>
      <c r="E25" s="94">
        <v>0.74199999999999999</v>
      </c>
      <c r="F25" s="94">
        <v>0.83899999999999997</v>
      </c>
      <c r="G25" s="94">
        <v>1.022</v>
      </c>
    </row>
    <row r="26" spans="1:7" x14ac:dyDescent="0.25">
      <c r="A26" s="90" t="s">
        <v>168</v>
      </c>
      <c r="B26" s="94">
        <v>0.23699999999999999</v>
      </c>
      <c r="C26" s="94">
        <v>0.35</v>
      </c>
      <c r="D26" s="94">
        <v>0.40300000000000002</v>
      </c>
      <c r="E26" s="94">
        <v>0.48699999999999999</v>
      </c>
      <c r="F26" s="94">
        <v>0.53800000000000003</v>
      </c>
      <c r="G26" s="94">
        <v>0.7</v>
      </c>
    </row>
    <row r="27" spans="1:7" x14ac:dyDescent="0.25">
      <c r="A27" s="90" t="s">
        <v>169</v>
      </c>
      <c r="B27" s="94">
        <v>0.112</v>
      </c>
      <c r="C27" s="94">
        <v>0.17399999999999999</v>
      </c>
      <c r="D27" s="94">
        <v>0.20699999999999999</v>
      </c>
      <c r="E27" s="94">
        <v>0.255</v>
      </c>
      <c r="F27" s="94">
        <v>0.30099999999999999</v>
      </c>
      <c r="G27" s="94">
        <v>0.32200000000000001</v>
      </c>
    </row>
    <row r="30" spans="1:7" x14ac:dyDescent="0.25">
      <c r="A30" s="75" t="s">
        <v>12</v>
      </c>
    </row>
  </sheetData>
  <hyperlinks>
    <hyperlink ref="A30" location="Indice!A1" display="Indice" xr:uid="{45D2898F-4FBA-45CC-B9CA-318F0244425E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EAF2-8A96-4F8F-9DA1-02A939AB213B}">
  <dimension ref="A1:G29"/>
  <sheetViews>
    <sheetView workbookViewId="0">
      <selection activeCell="A29" sqref="A29"/>
    </sheetView>
  </sheetViews>
  <sheetFormatPr defaultRowHeight="15" x14ac:dyDescent="0.25"/>
  <cols>
    <col min="1" max="1" width="10.42578125" bestFit="1" customWidth="1"/>
    <col min="2" max="7" width="4.28515625" bestFit="1" customWidth="1"/>
  </cols>
  <sheetData>
    <row r="1" spans="1:1" x14ac:dyDescent="0.25">
      <c r="A1" s="2" t="s">
        <v>182</v>
      </c>
    </row>
    <row r="21" spans="1:7" x14ac:dyDescent="0.25">
      <c r="A21" s="15" t="s">
        <v>164</v>
      </c>
    </row>
    <row r="23" spans="1:7" x14ac:dyDescent="0.25">
      <c r="A23" s="89" t="s">
        <v>123</v>
      </c>
      <c r="B23" s="89">
        <v>2019</v>
      </c>
      <c r="C23" s="89">
        <v>2020</v>
      </c>
      <c r="D23" s="89">
        <v>2021</v>
      </c>
      <c r="E23" s="89">
        <v>2022</v>
      </c>
      <c r="F23" s="89">
        <v>2023</v>
      </c>
      <c r="G23" s="89">
        <v>2024</v>
      </c>
    </row>
    <row r="24" spans="1:7" x14ac:dyDescent="0.25">
      <c r="A24" s="90" t="s">
        <v>44</v>
      </c>
      <c r="B24" s="90">
        <v>100</v>
      </c>
      <c r="C24" s="91">
        <v>107.66812542284067</v>
      </c>
      <c r="D24" s="91">
        <v>115.74583666637841</v>
      </c>
      <c r="E24" s="91">
        <v>122.37944223602912</v>
      </c>
      <c r="F24" s="91">
        <v>131.08118614959807</v>
      </c>
      <c r="G24" s="91">
        <v>136.79477713743202</v>
      </c>
    </row>
    <row r="25" spans="1:7" x14ac:dyDescent="0.25">
      <c r="A25" s="90" t="s">
        <v>116</v>
      </c>
      <c r="B25" s="90">
        <v>100</v>
      </c>
      <c r="C25" s="91">
        <v>110.07886860583763</v>
      </c>
      <c r="D25" s="91">
        <v>118.2528889262304</v>
      </c>
      <c r="E25" s="91">
        <v>120.69288762972339</v>
      </c>
      <c r="F25" s="91">
        <v>131.07332766521921</v>
      </c>
      <c r="G25" s="91">
        <v>139.46355680284006</v>
      </c>
    </row>
    <row r="26" spans="1:7" x14ac:dyDescent="0.25">
      <c r="A26" s="90" t="s">
        <v>117</v>
      </c>
      <c r="B26" s="90">
        <v>100</v>
      </c>
      <c r="C26" s="91">
        <v>233.9206752857678</v>
      </c>
      <c r="D26" s="91">
        <v>323.2392449752233</v>
      </c>
      <c r="E26" s="91">
        <v>385.56979671238645</v>
      </c>
      <c r="F26" s="91">
        <v>472.99240294682431</v>
      </c>
      <c r="G26" s="91">
        <v>554.13195357474285</v>
      </c>
    </row>
    <row r="29" spans="1:7" x14ac:dyDescent="0.25">
      <c r="A29" s="75" t="s">
        <v>12</v>
      </c>
    </row>
  </sheetData>
  <hyperlinks>
    <hyperlink ref="A29" location="Indice!A1" display="Indice" xr:uid="{442ABA3D-51AA-4CF9-9126-95CC206EE4D2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E3E98-AFE0-47B8-97FC-A2E9A0BB3D5E}">
  <dimension ref="A1:G30"/>
  <sheetViews>
    <sheetView workbookViewId="0">
      <selection activeCell="A30" sqref="A30"/>
    </sheetView>
  </sheetViews>
  <sheetFormatPr defaultRowHeight="15" x14ac:dyDescent="0.25"/>
  <cols>
    <col min="1" max="1" width="9.85546875" bestFit="1" customWidth="1"/>
    <col min="2" max="2" width="7.7109375" bestFit="1" customWidth="1"/>
    <col min="3" max="3" width="13.42578125" bestFit="1" customWidth="1"/>
    <col min="4" max="4" width="5.140625" bestFit="1" customWidth="1"/>
    <col min="5" max="5" width="7.7109375" bestFit="1" customWidth="1"/>
    <col min="6" max="6" width="13.42578125" bestFit="1" customWidth="1"/>
    <col min="7" max="7" width="5.140625" bestFit="1" customWidth="1"/>
  </cols>
  <sheetData>
    <row r="1" spans="1:1" x14ac:dyDescent="0.25">
      <c r="A1" s="2" t="s">
        <v>183</v>
      </c>
    </row>
    <row r="20" spans="1:7" x14ac:dyDescent="0.25">
      <c r="A20" s="15" t="s">
        <v>164</v>
      </c>
    </row>
    <row r="22" spans="1:7" x14ac:dyDescent="0.25">
      <c r="A22" s="127" t="s">
        <v>123</v>
      </c>
      <c r="B22" s="124">
        <v>2019</v>
      </c>
      <c r="C22" s="125"/>
      <c r="D22" s="126"/>
      <c r="E22" s="124">
        <v>2024</v>
      </c>
      <c r="F22" s="125"/>
      <c r="G22" s="126"/>
    </row>
    <row r="23" spans="1:7" x14ac:dyDescent="0.25">
      <c r="A23" s="128"/>
      <c r="B23" s="89" t="s">
        <v>184</v>
      </c>
      <c r="C23" s="89" t="s">
        <v>185</v>
      </c>
      <c r="D23" s="89" t="s">
        <v>186</v>
      </c>
      <c r="E23" s="89" t="s">
        <v>184</v>
      </c>
      <c r="F23" s="89" t="s">
        <v>185</v>
      </c>
      <c r="G23" s="89" t="s">
        <v>186</v>
      </c>
    </row>
    <row r="24" spans="1:7" x14ac:dyDescent="0.25">
      <c r="A24" s="90" t="s">
        <v>187</v>
      </c>
      <c r="B24" s="92">
        <v>0.58523793582696604</v>
      </c>
      <c r="C24" s="92">
        <v>0.32820069232517091</v>
      </c>
      <c r="D24" s="92">
        <v>8.6561371847863153E-2</v>
      </c>
      <c r="E24" s="92">
        <v>0.56035307952466362</v>
      </c>
      <c r="F24" s="92">
        <v>0.35934984372087547</v>
      </c>
      <c r="G24" s="92">
        <v>8.029707675446085E-2</v>
      </c>
    </row>
    <row r="25" spans="1:7" x14ac:dyDescent="0.25">
      <c r="A25" s="90" t="s">
        <v>188</v>
      </c>
      <c r="B25" s="92">
        <v>0.56152763793162452</v>
      </c>
      <c r="C25" s="92">
        <v>0.31325364809019712</v>
      </c>
      <c r="D25" s="92">
        <v>0.12521871397817833</v>
      </c>
      <c r="E25" s="92">
        <v>0.53035354903956222</v>
      </c>
      <c r="F25" s="92">
        <v>0.33845812606080322</v>
      </c>
      <c r="G25" s="92">
        <v>0.13118832489963453</v>
      </c>
    </row>
    <row r="26" spans="1:7" x14ac:dyDescent="0.25">
      <c r="A26" s="90" t="s">
        <v>189</v>
      </c>
      <c r="B26" s="92">
        <v>0.20627315625393555</v>
      </c>
      <c r="C26" s="92">
        <v>0.70466423001074352</v>
      </c>
      <c r="D26" s="92">
        <v>8.90626137353209E-2</v>
      </c>
      <c r="E26" s="92">
        <v>0.21497183252555896</v>
      </c>
      <c r="F26" s="92">
        <v>0.68648624566294636</v>
      </c>
      <c r="G26" s="92">
        <v>9.8541921811494682E-2</v>
      </c>
    </row>
    <row r="27" spans="1:7" x14ac:dyDescent="0.25">
      <c r="A27" s="95" t="s">
        <v>8</v>
      </c>
      <c r="B27" s="96">
        <v>0.57585965203714717</v>
      </c>
      <c r="C27" s="96">
        <v>0.33347729266385528</v>
      </c>
      <c r="D27" s="96">
        <v>9.0663055298997611E-2</v>
      </c>
      <c r="E27" s="96">
        <v>0.54391186868417063</v>
      </c>
      <c r="F27" s="96">
        <v>0.37005071520560484</v>
      </c>
      <c r="G27" s="96">
        <v>8.6037416110224418E-2</v>
      </c>
    </row>
    <row r="30" spans="1:7" x14ac:dyDescent="0.25">
      <c r="A30" s="75" t="s">
        <v>12</v>
      </c>
    </row>
  </sheetData>
  <mergeCells count="3">
    <mergeCell ref="A22:A23"/>
    <mergeCell ref="B22:D22"/>
    <mergeCell ref="E22:G22"/>
  </mergeCells>
  <hyperlinks>
    <hyperlink ref="A30" location="Indice!A1" display="Indice" xr:uid="{DAFC446F-0882-4B8A-8B6C-1B8EF1A72AD0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DB373-293D-4E07-9D56-EB44CA92E9A8}">
  <dimension ref="A1:G31"/>
  <sheetViews>
    <sheetView workbookViewId="0">
      <selection activeCell="Q20" sqref="Q20"/>
    </sheetView>
  </sheetViews>
  <sheetFormatPr defaultRowHeight="15" x14ac:dyDescent="0.25"/>
  <cols>
    <col min="1" max="1" width="9.85546875" bestFit="1" customWidth="1"/>
    <col min="2" max="7" width="5.140625" bestFit="1" customWidth="1"/>
  </cols>
  <sheetData>
    <row r="1" spans="1:1" x14ac:dyDescent="0.25">
      <c r="A1" s="2" t="s">
        <v>190</v>
      </c>
    </row>
    <row r="22" spans="1:7" x14ac:dyDescent="0.25">
      <c r="A22" s="15" t="s">
        <v>164</v>
      </c>
    </row>
    <row r="24" spans="1:7" x14ac:dyDescent="0.25">
      <c r="A24" s="89" t="s">
        <v>123</v>
      </c>
      <c r="B24" s="89">
        <v>2019</v>
      </c>
      <c r="C24" s="89">
        <v>2020</v>
      </c>
      <c r="D24" s="89">
        <v>2021</v>
      </c>
      <c r="E24" s="89">
        <v>2022</v>
      </c>
      <c r="F24" s="89">
        <v>2023</v>
      </c>
      <c r="G24" s="89">
        <v>2024</v>
      </c>
    </row>
    <row r="25" spans="1:7" x14ac:dyDescent="0.25">
      <c r="A25" s="90" t="s">
        <v>187</v>
      </c>
      <c r="B25" s="92">
        <v>0.53097954473687503</v>
      </c>
      <c r="C25" s="92">
        <v>0.54422505817400346</v>
      </c>
      <c r="D25" s="92">
        <v>0.52451166519977477</v>
      </c>
      <c r="E25" s="92">
        <v>0.50772556274555092</v>
      </c>
      <c r="F25" s="92">
        <v>0.5021403844546859</v>
      </c>
      <c r="G25" s="92">
        <v>0.50403261064589933</v>
      </c>
    </row>
    <row r="26" spans="1:7" x14ac:dyDescent="0.25">
      <c r="A26" s="90" t="s">
        <v>188</v>
      </c>
      <c r="B26" s="92">
        <v>0.45030304359756435</v>
      </c>
      <c r="C26" s="92">
        <v>0.45331966667692442</v>
      </c>
      <c r="D26" s="92">
        <v>0.44116799098483012</v>
      </c>
      <c r="E26" s="92">
        <v>0.42453039172902696</v>
      </c>
      <c r="F26" s="92">
        <v>0.41148871765193817</v>
      </c>
      <c r="G26" s="92">
        <v>0.4154546284372847</v>
      </c>
    </row>
    <row r="27" spans="1:7" x14ac:dyDescent="0.25">
      <c r="A27" s="90" t="s">
        <v>189</v>
      </c>
      <c r="B27" s="92">
        <v>0.17784498940571969</v>
      </c>
      <c r="C27" s="92">
        <v>0.17799847270111169</v>
      </c>
      <c r="D27" s="92">
        <v>0.18621463113709588</v>
      </c>
      <c r="E27" s="92">
        <v>0.1719895631735559</v>
      </c>
      <c r="F27" s="92">
        <v>0.18064559397289701</v>
      </c>
      <c r="G27" s="92">
        <v>0.178608237388341</v>
      </c>
    </row>
    <row r="28" spans="1:7" x14ac:dyDescent="0.25">
      <c r="A28" s="97" t="s">
        <v>8</v>
      </c>
      <c r="B28" s="98">
        <v>0.51609361021379974</v>
      </c>
      <c r="C28" s="98">
        <v>0.52436633505468222</v>
      </c>
      <c r="D28" s="98">
        <v>0.50528580981355542</v>
      </c>
      <c r="E28" s="98">
        <v>0.48901543511654449</v>
      </c>
      <c r="F28" s="98">
        <v>0.48269347623894765</v>
      </c>
      <c r="G28" s="98">
        <v>0.48276066425767439</v>
      </c>
    </row>
    <row r="31" spans="1:7" x14ac:dyDescent="0.25">
      <c r="A31" s="75" t="s">
        <v>12</v>
      </c>
    </row>
  </sheetData>
  <hyperlinks>
    <hyperlink ref="A31" location="Indice!A1" display="Indice" xr:uid="{594CAC3D-4356-4652-AA6C-FBCE67427B4B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B0AD4-AD1F-41F0-8D78-8132DFDCEB5E}">
  <dimension ref="A1:H34"/>
  <sheetViews>
    <sheetView workbookViewId="0">
      <selection activeCell="A34" sqref="A34"/>
    </sheetView>
  </sheetViews>
  <sheetFormatPr defaultRowHeight="15" x14ac:dyDescent="0.25"/>
  <cols>
    <col min="1" max="1" width="12.28515625" bestFit="1" customWidth="1"/>
    <col min="2" max="2" width="17.85546875" bestFit="1" customWidth="1"/>
    <col min="3" max="8" width="5.140625" bestFit="1" customWidth="1"/>
  </cols>
  <sheetData>
    <row r="1" spans="1:1" x14ac:dyDescent="0.25">
      <c r="A1" s="2" t="s">
        <v>191</v>
      </c>
    </row>
    <row r="20" spans="1:8" x14ac:dyDescent="0.25">
      <c r="A20" s="15" t="s">
        <v>164</v>
      </c>
    </row>
    <row r="22" spans="1:8" x14ac:dyDescent="0.25">
      <c r="A22" s="89" t="s">
        <v>192</v>
      </c>
      <c r="B22" s="89" t="s">
        <v>193</v>
      </c>
      <c r="C22" s="89">
        <v>2019</v>
      </c>
      <c r="D22" s="89">
        <v>2020</v>
      </c>
      <c r="E22" s="89">
        <v>2021</v>
      </c>
      <c r="F22" s="89">
        <v>2022</v>
      </c>
      <c r="G22" s="89">
        <v>2023</v>
      </c>
      <c r="H22" s="89">
        <v>2024</v>
      </c>
    </row>
    <row r="23" spans="1:8" x14ac:dyDescent="0.25">
      <c r="A23" s="129" t="s">
        <v>187</v>
      </c>
      <c r="B23" s="90" t="s">
        <v>93</v>
      </c>
      <c r="C23" s="92">
        <v>0.8738103988949012</v>
      </c>
      <c r="D23" s="92">
        <v>0.8755948388535536</v>
      </c>
      <c r="E23" s="92">
        <v>0.86101523441861105</v>
      </c>
      <c r="F23" s="92">
        <v>0.84632844543781593</v>
      </c>
      <c r="G23" s="92">
        <v>0.84869323537683494</v>
      </c>
      <c r="H23" s="92">
        <v>0.8463261428437846</v>
      </c>
    </row>
    <row r="24" spans="1:8" x14ac:dyDescent="0.25">
      <c r="A24" s="129"/>
      <c r="B24" s="90" t="s">
        <v>74</v>
      </c>
      <c r="C24" s="92">
        <v>0.79885625040760311</v>
      </c>
      <c r="D24" s="92">
        <v>0.81183016469209268</v>
      </c>
      <c r="E24" s="92">
        <v>0.78198808752402715</v>
      </c>
      <c r="F24" s="92">
        <v>0.78186759245813653</v>
      </c>
      <c r="G24" s="92">
        <v>0.76931545561272341</v>
      </c>
      <c r="H24" s="92">
        <v>0.71090421481051125</v>
      </c>
    </row>
    <row r="25" spans="1:8" x14ac:dyDescent="0.25">
      <c r="A25" s="129"/>
      <c r="B25" s="90" t="s">
        <v>94</v>
      </c>
      <c r="C25" s="92">
        <v>0.84317084750971738</v>
      </c>
      <c r="D25" s="92">
        <v>0.83201525863199244</v>
      </c>
      <c r="E25" s="92">
        <v>0.77954523475040749</v>
      </c>
      <c r="F25" s="92">
        <v>0.73916674996957143</v>
      </c>
      <c r="G25" s="92">
        <v>0.76428542485945627</v>
      </c>
      <c r="H25" s="92">
        <v>0.72114059943812681</v>
      </c>
    </row>
    <row r="26" spans="1:8" x14ac:dyDescent="0.25">
      <c r="A26" s="129"/>
      <c r="B26" s="99" t="s">
        <v>194</v>
      </c>
      <c r="C26" s="100">
        <v>0.8489247864436964</v>
      </c>
      <c r="D26" s="100">
        <v>0.85043239341329191</v>
      </c>
      <c r="E26" s="100">
        <v>0.82426364204033287</v>
      </c>
      <c r="F26" s="100">
        <v>0.80678728248268217</v>
      </c>
      <c r="G26" s="100">
        <v>0.81046389015706899</v>
      </c>
      <c r="H26" s="100">
        <v>0.78410767228200229</v>
      </c>
    </row>
    <row r="27" spans="1:8" x14ac:dyDescent="0.25">
      <c r="A27" s="129" t="s">
        <v>188</v>
      </c>
      <c r="B27" s="90" t="s">
        <v>93</v>
      </c>
      <c r="C27" s="92">
        <v>0.79926948697281464</v>
      </c>
      <c r="D27" s="92">
        <v>0.83183132367011259</v>
      </c>
      <c r="E27" s="92">
        <v>0.8056764177453668</v>
      </c>
      <c r="F27" s="92">
        <v>0.7930846849490758</v>
      </c>
      <c r="G27" s="92">
        <v>0.79807580641734377</v>
      </c>
      <c r="H27" s="92">
        <v>0.79699061927034798</v>
      </c>
    </row>
    <row r="28" spans="1:8" x14ac:dyDescent="0.25">
      <c r="A28" s="129"/>
      <c r="B28" s="90" t="s">
        <v>74</v>
      </c>
      <c r="C28" s="92">
        <v>0.76757671183113307</v>
      </c>
      <c r="D28" s="92">
        <v>0.77233500799293153</v>
      </c>
      <c r="E28" s="92">
        <v>0.75031362141282143</v>
      </c>
      <c r="F28" s="92">
        <v>0.75969460799636856</v>
      </c>
      <c r="G28" s="92">
        <v>0.80051421991270622</v>
      </c>
      <c r="H28" s="92">
        <v>0.7701053324000432</v>
      </c>
    </row>
    <row r="29" spans="1:8" x14ac:dyDescent="0.25">
      <c r="A29" s="129"/>
      <c r="B29" s="90" t="s">
        <v>94</v>
      </c>
      <c r="C29" s="92">
        <v>0.73941477483348139</v>
      </c>
      <c r="D29" s="92">
        <v>0.7423013103961642</v>
      </c>
      <c r="E29" s="92">
        <v>0.7005362906776047</v>
      </c>
      <c r="F29" s="92">
        <v>0.64145942968108538</v>
      </c>
      <c r="G29" s="92">
        <v>0.69661190762198899</v>
      </c>
      <c r="H29" s="92">
        <v>0.57512311819795314</v>
      </c>
    </row>
    <row r="30" spans="1:8" x14ac:dyDescent="0.25">
      <c r="A30" s="129"/>
      <c r="B30" s="99" t="s">
        <v>195</v>
      </c>
      <c r="C30" s="100">
        <v>0.7873907794914502</v>
      </c>
      <c r="D30" s="100">
        <v>0.81143001369542256</v>
      </c>
      <c r="E30" s="100">
        <v>0.78472514525383574</v>
      </c>
      <c r="F30" s="100">
        <v>0.77296902093943654</v>
      </c>
      <c r="G30" s="100">
        <v>0.79092787498208139</v>
      </c>
      <c r="H30" s="100">
        <v>0.76797496361205975</v>
      </c>
    </row>
    <row r="31" spans="1:8" x14ac:dyDescent="0.25">
      <c r="A31" s="101" t="s">
        <v>189</v>
      </c>
      <c r="B31" s="99" t="s">
        <v>196</v>
      </c>
      <c r="C31" s="100">
        <v>0.75175704863168724</v>
      </c>
      <c r="D31" s="100">
        <v>0.73545846456920427</v>
      </c>
      <c r="E31" s="100">
        <v>0.74402128412729063</v>
      </c>
      <c r="F31" s="100">
        <v>0.7449133936934943</v>
      </c>
      <c r="G31" s="100">
        <v>0.74331979969015982</v>
      </c>
      <c r="H31" s="100">
        <v>0.68999806538516439</v>
      </c>
    </row>
    <row r="34" spans="1:1" x14ac:dyDescent="0.25">
      <c r="A34" s="75" t="s">
        <v>12</v>
      </c>
    </row>
  </sheetData>
  <mergeCells count="2">
    <mergeCell ref="A23:A26"/>
    <mergeCell ref="A27:A30"/>
  </mergeCells>
  <hyperlinks>
    <hyperlink ref="A34" location="Indice!A1" display="Indice" xr:uid="{CEB929D2-1A52-4A21-8E9F-128AC27CE8EC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31EF3-43BB-46FE-93EF-31C9BD69F919}">
  <dimension ref="A1:D37"/>
  <sheetViews>
    <sheetView topLeftCell="A6" zoomScale="106" zoomScaleNormal="106" workbookViewId="0">
      <selection activeCell="A37" sqref="A37"/>
    </sheetView>
  </sheetViews>
  <sheetFormatPr defaultRowHeight="15" x14ac:dyDescent="0.25"/>
  <cols>
    <col min="1" max="1" width="12.7109375" bestFit="1" customWidth="1"/>
    <col min="2" max="2" width="17.42578125" bestFit="1" customWidth="1"/>
    <col min="3" max="4" width="7.28515625" bestFit="1" customWidth="1"/>
  </cols>
  <sheetData>
    <row r="1" spans="1:1" x14ac:dyDescent="0.25">
      <c r="A1" s="2" t="s">
        <v>197</v>
      </c>
    </row>
    <row r="23" spans="1:4" x14ac:dyDescent="0.25">
      <c r="A23" s="15" t="s">
        <v>198</v>
      </c>
    </row>
    <row r="25" spans="1:4" x14ac:dyDescent="0.25">
      <c r="A25" s="89" t="s">
        <v>192</v>
      </c>
      <c r="B25" s="89" t="s">
        <v>193</v>
      </c>
      <c r="C25" s="89">
        <v>2019</v>
      </c>
      <c r="D25" s="89">
        <v>2024</v>
      </c>
    </row>
    <row r="26" spans="1:4" x14ac:dyDescent="0.25">
      <c r="A26" s="129" t="s">
        <v>187</v>
      </c>
      <c r="B26" s="90" t="s">
        <v>93</v>
      </c>
      <c r="C26" s="102">
        <v>1253.2331263702667</v>
      </c>
      <c r="D26" s="102">
        <v>1230.4435902787145</v>
      </c>
    </row>
    <row r="27" spans="1:4" x14ac:dyDescent="0.25">
      <c r="A27" s="129"/>
      <c r="B27" s="90" t="s">
        <v>74</v>
      </c>
      <c r="C27" s="102">
        <v>928.04027331713053</v>
      </c>
      <c r="D27" s="102">
        <v>912.41367531747017</v>
      </c>
    </row>
    <row r="28" spans="1:4" x14ac:dyDescent="0.25">
      <c r="A28" s="129"/>
      <c r="B28" s="90" t="s">
        <v>94</v>
      </c>
      <c r="C28" s="102">
        <v>749.64820942020776</v>
      </c>
      <c r="D28" s="102">
        <v>685.7945926699407</v>
      </c>
    </row>
    <row r="29" spans="1:4" x14ac:dyDescent="0.25">
      <c r="A29" s="129"/>
      <c r="B29" s="99" t="s">
        <v>8</v>
      </c>
      <c r="C29" s="103">
        <v>1014.1054750068993</v>
      </c>
      <c r="D29" s="103">
        <v>988.24583839942068</v>
      </c>
    </row>
    <row r="30" spans="1:4" x14ac:dyDescent="0.25">
      <c r="A30" s="129" t="s">
        <v>188</v>
      </c>
      <c r="B30" s="90" t="s">
        <v>93</v>
      </c>
      <c r="C30" s="102">
        <v>6409.1758084296589</v>
      </c>
      <c r="D30" s="102">
        <v>7724.9403469333238</v>
      </c>
    </row>
    <row r="31" spans="1:4" x14ac:dyDescent="0.25">
      <c r="A31" s="129"/>
      <c r="B31" s="90" t="s">
        <v>74</v>
      </c>
      <c r="C31" s="102">
        <v>6924.3629362096963</v>
      </c>
      <c r="D31" s="102">
        <v>8594.0408459506489</v>
      </c>
    </row>
    <row r="32" spans="1:4" x14ac:dyDescent="0.25">
      <c r="A32" s="129"/>
      <c r="B32" s="90" t="s">
        <v>94</v>
      </c>
      <c r="C32" s="102">
        <v>2879.2243989194058</v>
      </c>
      <c r="D32" s="102">
        <v>4039.4835855321671</v>
      </c>
    </row>
    <row r="33" spans="1:4" x14ac:dyDescent="0.25">
      <c r="A33" s="129"/>
      <c r="B33" s="99" t="s">
        <v>8</v>
      </c>
      <c r="C33" s="103">
        <v>6004.0065592084557</v>
      </c>
      <c r="D33" s="103">
        <v>7446.8863544383839</v>
      </c>
    </row>
    <row r="34" spans="1:4" x14ac:dyDescent="0.25">
      <c r="A34" s="101" t="s">
        <v>189</v>
      </c>
      <c r="B34" s="99" t="s">
        <v>8</v>
      </c>
      <c r="C34" s="103">
        <v>2134.4553984558406</v>
      </c>
      <c r="D34" s="103">
        <v>2327.4350435430174</v>
      </c>
    </row>
    <row r="37" spans="1:4" x14ac:dyDescent="0.25">
      <c r="A37" s="75" t="s">
        <v>12</v>
      </c>
    </row>
  </sheetData>
  <mergeCells count="2">
    <mergeCell ref="A26:A29"/>
    <mergeCell ref="A30:A33"/>
  </mergeCells>
  <hyperlinks>
    <hyperlink ref="A37" location="Indice!A1" display="Indice" xr:uid="{5DA7A538-5AD7-40EF-B136-82384BA6BFD7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4E347-6804-4372-A9F1-A07B2D87E918}">
  <dimension ref="A1:G30"/>
  <sheetViews>
    <sheetView workbookViewId="0">
      <selection activeCell="A30" sqref="A30"/>
    </sheetView>
  </sheetViews>
  <sheetFormatPr defaultRowHeight="15" x14ac:dyDescent="0.25"/>
  <cols>
    <col min="1" max="1" width="17.7109375" bestFit="1" customWidth="1"/>
    <col min="2" max="5" width="7.85546875" bestFit="1" customWidth="1"/>
    <col min="6" max="7" width="8.7109375" bestFit="1" customWidth="1"/>
  </cols>
  <sheetData>
    <row r="1" spans="1:1" x14ac:dyDescent="0.25">
      <c r="A1" s="2" t="s">
        <v>199</v>
      </c>
    </row>
    <row r="20" spans="1:7" x14ac:dyDescent="0.25">
      <c r="A20" s="15" t="s">
        <v>200</v>
      </c>
    </row>
    <row r="22" spans="1:7" x14ac:dyDescent="0.25">
      <c r="A22" s="89" t="s">
        <v>193</v>
      </c>
      <c r="B22" s="89">
        <v>2019</v>
      </c>
      <c r="C22" s="89">
        <v>2020</v>
      </c>
      <c r="D22" s="89">
        <v>2021</v>
      </c>
      <c r="E22" s="89">
        <v>2022</v>
      </c>
      <c r="F22" s="89">
        <v>2023</v>
      </c>
      <c r="G22" s="89">
        <v>2024</v>
      </c>
    </row>
    <row r="23" spans="1:7" x14ac:dyDescent="0.25">
      <c r="A23" s="90" t="s">
        <v>93</v>
      </c>
      <c r="B23" s="102">
        <v>23641.744942399415</v>
      </c>
      <c r="C23" s="102">
        <v>21299.97385786353</v>
      </c>
      <c r="D23" s="102">
        <v>24425.02143949426</v>
      </c>
      <c r="E23" s="102">
        <v>28129.671797636162</v>
      </c>
      <c r="F23" s="102">
        <v>34465.059368847491</v>
      </c>
      <c r="G23" s="102">
        <v>43205.642286866561</v>
      </c>
    </row>
    <row r="24" spans="1:7" x14ac:dyDescent="0.25">
      <c r="A24" s="90" t="s">
        <v>74</v>
      </c>
      <c r="B24" s="102">
        <v>12658.977158820733</v>
      </c>
      <c r="C24" s="102">
        <v>14129.434224172317</v>
      </c>
      <c r="D24" s="102">
        <v>14783.984171477608</v>
      </c>
      <c r="E24" s="102">
        <v>18835.378286583556</v>
      </c>
      <c r="F24" s="102">
        <v>24575.879389549547</v>
      </c>
      <c r="G24" s="102">
        <v>27870.670697068399</v>
      </c>
    </row>
    <row r="25" spans="1:7" x14ac:dyDescent="0.25">
      <c r="A25" s="90" t="s">
        <v>94</v>
      </c>
      <c r="B25" s="102">
        <v>11390.835187816034</v>
      </c>
      <c r="C25" s="102">
        <v>12955.013509706439</v>
      </c>
      <c r="D25" s="102">
        <v>13672.783179959688</v>
      </c>
      <c r="E25" s="102">
        <v>16864.743589006248</v>
      </c>
      <c r="F25" s="102">
        <v>22543.917838509977</v>
      </c>
      <c r="G25" s="102">
        <v>29811.100392323198</v>
      </c>
    </row>
    <row r="26" spans="1:7" x14ac:dyDescent="0.25">
      <c r="A26" s="97" t="s">
        <v>201</v>
      </c>
      <c r="B26" s="104">
        <v>16992.971780300086</v>
      </c>
      <c r="C26" s="104">
        <v>16862.464692767491</v>
      </c>
      <c r="D26" s="104">
        <v>18635.354068552449</v>
      </c>
      <c r="E26" s="104">
        <v>22318.078840520826</v>
      </c>
      <c r="F26" s="104">
        <v>28340.130737167565</v>
      </c>
      <c r="G26" s="104">
        <v>35393.134184607094</v>
      </c>
    </row>
    <row r="27" spans="1:7" x14ac:dyDescent="0.25">
      <c r="A27" s="97" t="s">
        <v>202</v>
      </c>
      <c r="B27" s="104">
        <v>80315.887701421801</v>
      </c>
      <c r="C27" s="104">
        <v>72975.033968253963</v>
      </c>
      <c r="D27" s="104">
        <v>84540.525645514223</v>
      </c>
      <c r="E27" s="104">
        <v>97973.182089249487</v>
      </c>
      <c r="F27" s="104">
        <v>101172.08754954956</v>
      </c>
      <c r="G27" s="104">
        <v>101816.62654545455</v>
      </c>
    </row>
    <row r="30" spans="1:7" x14ac:dyDescent="0.25">
      <c r="A30" s="75" t="s">
        <v>12</v>
      </c>
    </row>
  </sheetData>
  <hyperlinks>
    <hyperlink ref="A30" location="Indice!A1" display="Indice" xr:uid="{95FE4743-B0A4-425C-9EDE-1F4C6D87C8AF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4B0D64-FFD6-4829-B226-88D338E2DA95}"/>
</file>

<file path=customXml/itemProps2.xml><?xml version="1.0" encoding="utf-8"?>
<ds:datastoreItem xmlns:ds="http://schemas.openxmlformats.org/officeDocument/2006/customXml" ds:itemID="{02EA44AC-7D55-490F-8731-E22275BD90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F55B6-9F45-4E56-8B8F-95B0FCCA880C}">
  <ds:schemaRefs>
    <ds:schemaRef ds:uri="http://schemas.microsoft.com/office/2006/metadata/properties"/>
    <ds:schemaRef ds:uri="http://schemas.microsoft.com/office/infopath/2007/PartnerControls"/>
    <ds:schemaRef ds:uri="dc477959-bd29-4cc3-ab68-57811b14f4e1"/>
    <ds:schemaRef ds:uri="33bc5a86-ac99-4c94-910a-603dff8ca981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36</vt:i4>
      </vt:variant>
      <vt:variant>
        <vt:lpstr>Intervalli denominati</vt:lpstr>
      </vt:variant>
      <vt:variant>
        <vt:i4>33</vt:i4>
      </vt:variant>
    </vt:vector>
  </HeadingPairs>
  <TitlesOfParts>
    <vt:vector size="69" baseType="lpstr">
      <vt:lpstr>Indice</vt:lpstr>
      <vt:lpstr>Fig. 1.9.1</vt:lpstr>
      <vt:lpstr>Fig. 1.9.2</vt:lpstr>
      <vt:lpstr>Fig. 1.9.3</vt:lpstr>
      <vt:lpstr>Fig. 1.9.4</vt:lpstr>
      <vt:lpstr>Tab. 1.9.1</vt:lpstr>
      <vt:lpstr>Tab. 1.9.2</vt:lpstr>
      <vt:lpstr>Fig. 1.9.5</vt:lpstr>
      <vt:lpstr>Fig. 1.9.6</vt:lpstr>
      <vt:lpstr>Tab. 1.9.3</vt:lpstr>
      <vt:lpstr>Fig. 1.9.7</vt:lpstr>
      <vt:lpstr>Fig. 1.9.8</vt:lpstr>
      <vt:lpstr>Fig. 1.9.9</vt:lpstr>
      <vt:lpstr>Tab. 1.9.4</vt:lpstr>
      <vt:lpstr>Tab. 1.9.5</vt:lpstr>
      <vt:lpstr>Tab. 1.9.6</vt:lpstr>
      <vt:lpstr>Fig. 1.9.10</vt:lpstr>
      <vt:lpstr>Fig. 1.9.11</vt:lpstr>
      <vt:lpstr>Fig. 1.9.12</vt:lpstr>
      <vt:lpstr>Fig. 1.9.13</vt:lpstr>
      <vt:lpstr>Fig. 1.9.14</vt:lpstr>
      <vt:lpstr>Fig. 1.9.15</vt:lpstr>
      <vt:lpstr>Tab. 1.9.7</vt:lpstr>
      <vt:lpstr>Tab. 1.9.8</vt:lpstr>
      <vt:lpstr>Fig. 1.9.16</vt:lpstr>
      <vt:lpstr>Fig. 1.9.17</vt:lpstr>
      <vt:lpstr>Fig. 1.9.18</vt:lpstr>
      <vt:lpstr>Fig. 1.9.19</vt:lpstr>
      <vt:lpstr>Fig. 1.9.20</vt:lpstr>
      <vt:lpstr>Fig. 1.9.21</vt:lpstr>
      <vt:lpstr>Fig. 1.9.22</vt:lpstr>
      <vt:lpstr>Fig. 1.9.23</vt:lpstr>
      <vt:lpstr>Fig. 1.9.24</vt:lpstr>
      <vt:lpstr>Fig. 1.9.25</vt:lpstr>
      <vt:lpstr>Fig. 1.9.26</vt:lpstr>
      <vt:lpstr>Fig. 1.9.27</vt:lpstr>
      <vt:lpstr>'Fig. 1.9.24'!_Hlk223603517</vt:lpstr>
      <vt:lpstr>'Fig. 1.9.25'!_Hlk223603793</vt:lpstr>
      <vt:lpstr>'Fig. 1.9.4'!_Toc223603292</vt:lpstr>
      <vt:lpstr>'Fig. 1.9.11'!_Toc223603299</vt:lpstr>
      <vt:lpstr>'Fig. 1.9.12'!_Toc223603300</vt:lpstr>
      <vt:lpstr>'Fig. 1.9.16'!_Toc223603304</vt:lpstr>
      <vt:lpstr>'Fig. 1.9.22'!_Toc223603310</vt:lpstr>
      <vt:lpstr>'Tab. 1.9.1'!_Toc223603392</vt:lpstr>
      <vt:lpstr>'Tab. 1.9.3'!_Toc223603394</vt:lpstr>
      <vt:lpstr>Indice!_Toc223603395</vt:lpstr>
      <vt:lpstr>'Tab. 1.9.5'!_Toc223603396</vt:lpstr>
      <vt:lpstr>'Tab. 1.9.6'!_Toc223603397</vt:lpstr>
      <vt:lpstr>'Tab. 1.9.7'!_Toc223603398</vt:lpstr>
      <vt:lpstr>'Tab. 1.9.2'!_Toc224143108</vt:lpstr>
      <vt:lpstr>'Tab. 1.9.8'!_Toc224143114</vt:lpstr>
      <vt:lpstr>'Fig. 1.9.1'!_Toc224143364</vt:lpstr>
      <vt:lpstr>'Fig. 1.9.3'!_Toc224143366</vt:lpstr>
      <vt:lpstr>'Fig. 1.9.5'!_Toc224143368</vt:lpstr>
      <vt:lpstr>'Fig. 1.9.6'!_Toc224143369</vt:lpstr>
      <vt:lpstr>'Fig. 1.9.7'!_Toc224143370</vt:lpstr>
      <vt:lpstr>'Fig. 1.9.8'!_Toc224143371</vt:lpstr>
      <vt:lpstr>'Fig. 1.9.10'!_Toc224143373</vt:lpstr>
      <vt:lpstr>'Fig. 1.9.13'!_Toc224143376</vt:lpstr>
      <vt:lpstr>'Fig. 1.9.14'!_Toc224143377</vt:lpstr>
      <vt:lpstr>'Fig. 1.9.15'!_Toc224143378</vt:lpstr>
      <vt:lpstr>'Fig. 1.9.17'!_Toc224143380</vt:lpstr>
      <vt:lpstr>'Fig. 1.9.18'!_Toc224143381</vt:lpstr>
      <vt:lpstr>'Fig. 1.9.19'!_Toc224143382</vt:lpstr>
      <vt:lpstr>'Fig. 1.9.20'!_Toc224143383</vt:lpstr>
      <vt:lpstr>'Fig. 1.9.21'!_Toc224143384</vt:lpstr>
      <vt:lpstr>'Fig. 1.9.23'!_Toc224143386</vt:lpstr>
      <vt:lpstr>'Fig. 1.9.26'!_Toc224143389</vt:lpstr>
      <vt:lpstr>'Fig. 1.9.27'!_Toc224143390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Valentino Delle Rose</dc:creator>
  <cp:lastModifiedBy>Cristiano Trani</cp:lastModifiedBy>
  <dcterms:created xsi:type="dcterms:W3CDTF">2026-03-17T12:10:43Z</dcterms:created>
  <dcterms:modified xsi:type="dcterms:W3CDTF">2026-03-23T14:32:00Z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